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меты\Освещение 2026\Терекли-Мектеб\"/>
    </mc:Choice>
  </mc:AlternateContent>
  <bookViews>
    <workbookView xWindow="28680" yWindow="-120" windowWidth="29040" windowHeight="15990" activeTab="1"/>
  </bookViews>
  <sheets>
    <sheet name="ПЗ" sheetId="19" r:id="rId1"/>
    <sheet name="ССРСР 2кв 2026" sheetId="17" r:id="rId2"/>
    <sheet name="ЛС" sheetId="25" r:id="rId3"/>
  </sheets>
  <externalReferences>
    <externalReference r:id="rId4"/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ВЗиС_мосты">[1]нормы!$A$22:$A$24</definedName>
    <definedName name="Вид_работ">[1]нормы!$A$1:$A$3</definedName>
    <definedName name="Виды_норм_ВЗиС">[1]нормы!$A$4:$A$17</definedName>
    <definedName name="дор">[1]нормы!$J$4:$J$8</definedName>
    <definedName name="_xlnm.Print_Titles" localSheetId="1">'ССРСР 2кв 2026'!$18:$18</definedName>
    <definedName name="здан">[1]нормы!$J$9:$J$13</definedName>
    <definedName name="зем">[1]нормы!$J$1:$J$3</definedName>
    <definedName name="зимн">[1]нормы!$J$1:$L$22</definedName>
    <definedName name="Инфляция">#REF!</definedName>
    <definedName name="Класс_опасности">[2]Отходы!$I$28:$I$29</definedName>
    <definedName name="Компенсации">[3]Ресурсы!$A$4:$N$65536</definedName>
    <definedName name="мил">{0,"овz";1,"z";2,"аz";5,"овz"}</definedName>
    <definedName name="нормы">[1]нормы!$A$4:$C$17</definedName>
    <definedName name="нормы_мосты">[1]нормы!$A$22:$C$24</definedName>
    <definedName name="_xlnm.Print_Area" localSheetId="1">'ССРСР 2кв 2026'!$A$1:$N$75</definedName>
    <definedName name="Объекты">[3]Объекты!$A$3:$K$65536</definedName>
    <definedName name="пересеч">[1]нормы!$J$18:$J$22</definedName>
    <definedName name="пролет">[1]нормы!$J$14:$J$15</definedName>
    <definedName name="пролет_50м">[1]нормы!$J$16:$J$17</definedName>
    <definedName name="территория">[1]нормы!$N$1:$N$4</definedName>
    <definedName name="территория_">[1]нормы!$N$1:$O$4</definedName>
    <definedName name="тыс">{0,"тысячz";1,"тысячаz";2,"тысячиz";5,"тысячz"}</definedName>
    <definedName name="уров_цен">[1]нормы!$E$1:$E$23</definedName>
    <definedName name="уров_цен_общ">[1]нормы!$E$1:$G$23</definedName>
  </definedNames>
  <calcPr calcId="162913"/>
</workbook>
</file>

<file path=xl/calcChain.xml><?xml version="1.0" encoding="utf-8"?>
<calcChain xmlns="http://schemas.openxmlformats.org/spreadsheetml/2006/main">
  <c r="A12" i="17" l="1"/>
  <c r="M35" i="17" l="1"/>
  <c r="A3" i="19" l="1"/>
  <c r="N35" i="17" l="1"/>
  <c r="M36" i="17"/>
  <c r="K36" i="17"/>
  <c r="L36" i="17"/>
  <c r="J36" i="17"/>
  <c r="J32" i="17" l="1"/>
  <c r="N30" i="17"/>
  <c r="N28" i="17"/>
  <c r="N27" i="17"/>
  <c r="N26" i="17"/>
  <c r="N29" i="17" l="1"/>
  <c r="N25" i="17"/>
  <c r="A65" i="17"/>
  <c r="M58" i="17"/>
  <c r="L58" i="17"/>
  <c r="K58" i="17"/>
  <c r="J58" i="17"/>
  <c r="N56" i="17"/>
  <c r="M53" i="17"/>
  <c r="N53" i="17" s="1"/>
  <c r="N52" i="17"/>
  <c r="M49" i="17"/>
  <c r="L49" i="17"/>
  <c r="K49" i="17"/>
  <c r="J49" i="17"/>
  <c r="N48" i="17"/>
  <c r="N47" i="17"/>
  <c r="M44" i="17"/>
  <c r="L44" i="17"/>
  <c r="J44" i="17"/>
  <c r="M40" i="17"/>
  <c r="L40" i="17"/>
  <c r="K40" i="17"/>
  <c r="J40" i="17"/>
  <c r="N39" i="17"/>
  <c r="N34" i="17"/>
  <c r="M32" i="17"/>
  <c r="L32" i="17"/>
  <c r="K32" i="17"/>
  <c r="N31" i="17"/>
  <c r="N24" i="17"/>
  <c r="M22" i="17"/>
  <c r="L22" i="17"/>
  <c r="K22" i="17"/>
  <c r="J22" i="17"/>
  <c r="N21" i="17"/>
  <c r="N20" i="17"/>
  <c r="J5" i="17"/>
  <c r="N57" i="17"/>
  <c r="N43" i="17"/>
  <c r="K44" i="17"/>
  <c r="J37" i="17" l="1"/>
  <c r="J45" i="17" s="1"/>
  <c r="J50" i="17" s="1"/>
  <c r="J54" i="17" s="1"/>
  <c r="J59" i="17" s="1"/>
  <c r="J60" i="17" s="1"/>
  <c r="J61" i="17" s="1"/>
  <c r="N36" i="17"/>
  <c r="L37" i="17"/>
  <c r="L45" i="17" s="1"/>
  <c r="L50" i="17" s="1"/>
  <c r="L54" i="17" s="1"/>
  <c r="L59" i="17" s="1"/>
  <c r="L60" i="17" s="1"/>
  <c r="N49" i="17"/>
  <c r="N44" i="17"/>
  <c r="L41" i="17"/>
  <c r="N58" i="17"/>
  <c r="M41" i="17"/>
  <c r="K41" i="17"/>
  <c r="N40" i="17"/>
  <c r="M37" i="17"/>
  <c r="M45" i="17" s="1"/>
  <c r="M50" i="17" s="1"/>
  <c r="M54" i="17" s="1"/>
  <c r="N22" i="17"/>
  <c r="K37" i="17"/>
  <c r="K45" i="17" s="1"/>
  <c r="K50" i="17" s="1"/>
  <c r="K54" i="17" s="1"/>
  <c r="K59" i="17" s="1"/>
  <c r="K60" i="17" s="1"/>
  <c r="J41" i="17"/>
  <c r="N32" i="17"/>
  <c r="M59" i="17" l="1"/>
  <c r="M60" i="17" s="1"/>
  <c r="L61" i="17"/>
  <c r="L62" i="17" s="1"/>
  <c r="D29" i="19" s="1"/>
  <c r="K61" i="17"/>
  <c r="K62" i="17" s="1"/>
  <c r="N59" i="17"/>
  <c r="N60" i="17" s="1"/>
  <c r="N45" i="17"/>
  <c r="N41" i="17"/>
  <c r="N54" i="17"/>
  <c r="N37" i="17"/>
  <c r="N50" i="17"/>
  <c r="J62" i="17"/>
  <c r="D28" i="19" s="1"/>
  <c r="M61" i="17" l="1"/>
  <c r="M62" i="17" s="1"/>
  <c r="D30" i="19" s="1"/>
  <c r="N62" i="17" l="1"/>
  <c r="D27" i="19" s="1"/>
  <c r="N61" i="17"/>
  <c r="J4" i="17" l="1"/>
</calcChain>
</file>

<file path=xl/sharedStrings.xml><?xml version="1.0" encoding="utf-8"?>
<sst xmlns="http://schemas.openxmlformats.org/spreadsheetml/2006/main" count="3608" uniqueCount="1083">
  <si>
    <t>тыс. руб.</t>
  </si>
  <si>
    <t>№ п/п</t>
  </si>
  <si>
    <t>Обоснование</t>
  </si>
  <si>
    <t>Составил</t>
  </si>
  <si>
    <t>Обустройство дороги</t>
  </si>
  <si>
    <t>Пояснительная записка</t>
  </si>
  <si>
    <t>к сметной документации по объекту:</t>
  </si>
  <si>
    <t>Сметная документация выполнена согласно Задания на проектные работы</t>
  </si>
  <si>
    <t>проектно-изыскательские работы согласно сметам ПИР;</t>
  </si>
  <si>
    <t>Общая сметная стоимость объекта составила:</t>
  </si>
  <si>
    <t>тыс.руб.</t>
  </si>
  <si>
    <t>в том числе СМР</t>
  </si>
  <si>
    <t>оборудование</t>
  </si>
  <si>
    <t xml:space="preserve">прочие затраты                        </t>
  </si>
  <si>
    <t xml:space="preserve">возвратные суммы                     </t>
  </si>
  <si>
    <t>Заказчик</t>
  </si>
  <si>
    <t>ГКУ "Дагестанавтодор"</t>
  </si>
  <si>
    <t>Сводный сметный расчет стоимости в сумме_________________</t>
  </si>
  <si>
    <t>В том числе возвратных сумм______________________________</t>
  </si>
  <si>
    <t>_______________________________________________________________________________________</t>
  </si>
  <si>
    <t>(ссылка на документ об утверждении)</t>
  </si>
  <si>
    <t>"_____"_______________20    г.</t>
  </si>
  <si>
    <t>СВОДНЫЙ СМЕТНЫЙ РАСЧЕТ СТОИМОСТИ</t>
  </si>
  <si>
    <t>Наименование глав, объектов капитального строительства, работ и затрат</t>
  </si>
  <si>
    <t>Сметная стоимость, тыс.руб.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</si>
  <si>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</si>
  <si>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</si>
  <si>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</si>
  <si>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</si>
  <si>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</si>
  <si>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 Подготовка территории строительства</t>
  </si>
  <si>
    <t>Освоение трассы</t>
  </si>
  <si>
    <t>Итого по главе 1</t>
  </si>
  <si>
    <t>Глава 2 Основные объекты строительства</t>
  </si>
  <si>
    <t xml:space="preserve"> ЛСР№02-01</t>
  </si>
  <si>
    <t xml:space="preserve"> ЛСР№02-02</t>
  </si>
  <si>
    <t xml:space="preserve"> ЛСР№02-06</t>
  </si>
  <si>
    <t>Итого по главе 2</t>
  </si>
  <si>
    <t>Глава 4 Объекты энергетического хозяйства</t>
  </si>
  <si>
    <t>Итого по главе 4</t>
  </si>
  <si>
    <t>Итого по главам 1-4</t>
  </si>
  <si>
    <t>Глава 5 Здания, сооружения транспортного хозяйства и связи</t>
  </si>
  <si>
    <t xml:space="preserve"> ЛСР№05-01</t>
  </si>
  <si>
    <t>Итого по главе 5</t>
  </si>
  <si>
    <t>Итого по главам 1-5</t>
  </si>
  <si>
    <t xml:space="preserve">Глава 8 Временные здания и сооружения  </t>
  </si>
  <si>
    <t>Методика 19.06.2020 N 332/пр п.25; прил.1 п.35.2</t>
  </si>
  <si>
    <t xml:space="preserve">Временные здания и сооружения -4,1%*0,8 </t>
  </si>
  <si>
    <t>Итого по главе 8</t>
  </si>
  <si>
    <t>Итого по главам 1-8</t>
  </si>
  <si>
    <t>Глава 9 Прочие работы и затраты</t>
  </si>
  <si>
    <t xml:space="preserve">Расчет №09-01       </t>
  </si>
  <si>
    <t xml:space="preserve">Дополнительные затраты при производстве строительно-монтажных работ в зимнее время </t>
  </si>
  <si>
    <t xml:space="preserve">Приёмочная диагностика </t>
  </si>
  <si>
    <t>Итого по главе 9</t>
  </si>
  <si>
    <t>Итого по главам 1-9</t>
  </si>
  <si>
    <t>Глава 10 Содержание службы заказчика. Строительный контроль</t>
  </si>
  <si>
    <t>Итого по главе 10</t>
  </si>
  <si>
    <t>Итого по главам 1-10</t>
  </si>
  <si>
    <t>Глава 12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</si>
  <si>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Смета на ПИР №01                              </t>
  </si>
  <si>
    <t>Проектная документация</t>
  </si>
  <si>
    <t>Итого по главе 12</t>
  </si>
  <si>
    <t>Итого по главам 1-12</t>
  </si>
  <si>
    <t xml:space="preserve">Главный инженер проекта </t>
  </si>
  <si>
    <t>Составитель:</t>
  </si>
  <si>
    <t xml:space="preserve"> ГКУ РД "Дагестанавтодор"</t>
  </si>
  <si>
    <t>Итого в текущих ценах</t>
  </si>
  <si>
    <r>
      <t xml:space="preserve">Возврат материалов определяются Заказчиком и Подрядчиком по фактическим затратам - письмо от 18.12.2008 г. №34146-ИМ/08.
</t>
    </r>
    <r>
      <rPr>
        <b/>
        <i/>
        <sz val="10"/>
        <rFont val="Times New Roman"/>
        <family val="1"/>
        <charset val="204"/>
      </rPr>
      <t/>
    </r>
  </si>
  <si>
    <r>
      <t xml:space="preserve">Пересчет сметной стоимости объекта из базисного уровня цен на 01.01.2000г. выполнен в текущие цены 2 кв. 2022г. по следующим индексам изменения сметной стоимости
</t>
    </r>
    <r>
      <rPr>
        <b/>
        <i/>
        <sz val="10"/>
        <rFont val="Times New Roman"/>
        <family val="1"/>
        <charset val="204"/>
      </rPr>
      <t/>
    </r>
  </si>
  <si>
    <t>Дорожная одежда</t>
  </si>
  <si>
    <t xml:space="preserve"> ЛСР№01-01</t>
  </si>
  <si>
    <t>Автобусные остановки</t>
  </si>
  <si>
    <t xml:space="preserve"> ЛСР№02-05</t>
  </si>
  <si>
    <t xml:space="preserve"> ЛСР№02-03</t>
  </si>
  <si>
    <t xml:space="preserve"> ЛСР№02-04</t>
  </si>
  <si>
    <t>Водопропускные трубы</t>
  </si>
  <si>
    <t>Приемочная диагностика</t>
  </si>
  <si>
    <t xml:space="preserve"> ЛСР№02-07</t>
  </si>
  <si>
    <t>Мосты</t>
  </si>
  <si>
    <t>Железобетоные открытытые лотки</t>
  </si>
  <si>
    <t>Специальные инженерные сооружения</t>
  </si>
  <si>
    <t>Пересечения и примыкания</t>
  </si>
  <si>
    <t xml:space="preserve"> ЛСР№02-08</t>
  </si>
  <si>
    <t>Ремонт моста</t>
  </si>
  <si>
    <t xml:space="preserve">Смета  </t>
  </si>
  <si>
    <t>Директор</t>
  </si>
  <si>
    <t>Устройство освещения</t>
  </si>
  <si>
    <t>Составлен ООО "Дагинжпроект"</t>
  </si>
  <si>
    <t>ЛСР№04-01-01</t>
  </si>
  <si>
    <t>[должность, подпись (инициалы, фамилия)]</t>
  </si>
  <si>
    <t>Проверил</t>
  </si>
  <si>
    <t xml:space="preserve">     возврат дополнительной перевозки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</si>
  <si>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</si>
  <si>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</si>
  <si>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</si>
  <si>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</si>
  <si>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</si>
  <si>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</si>
  <si>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 из текущей СНБ без учета дополнительной перевозки</t>
  </si>
  <si>
    <t>Всего оборудование подрядчика</t>
  </si>
  <si>
    <t xml:space="preserve">     дополнительная перевозка оборудования подрядчика, отсутствующего в СНБ</t>
  </si>
  <si>
    <t xml:space="preserve">     оборудование подрядчика, отсутствующее в СНБ без учета дополнительной перевозки</t>
  </si>
  <si>
    <t xml:space="preserve">     в том числе</t>
  </si>
  <si>
    <t>Оборудование подрядчика, отсутствующее в СНБ</t>
  </si>
  <si>
    <t xml:space="preserve">     дополнительная перевозка оборудования подрядчика из текущей СНБ</t>
  </si>
  <si>
    <t xml:space="preserve">     оборудование подрядчика из текущей СНБ без учета дополнительной перевозки</t>
  </si>
  <si>
    <t>Оборудование подрядчика из текущей СНБ</t>
  </si>
  <si>
    <t xml:space="preserve">     дополнительная перевозка оборудования заказчика, отсутствующего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</si>
  <si>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</si>
  <si>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</si>
  <si>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 из текущей СНБ без учета дополнительной перевозки</t>
  </si>
  <si>
    <t>Всего материалы подрядчика</t>
  </si>
  <si>
    <t xml:space="preserve">     дополнительная перевозка материалов подрядчика, отсутствующих в СНБ</t>
  </si>
  <si>
    <t xml:space="preserve">     материалы подрядчика, отсутствующие в СНБ без учета дополнительной перевозки</t>
  </si>
  <si>
    <t>Материалы подрядчика, отсутствующие в СНБ</t>
  </si>
  <si>
    <t xml:space="preserve">     дополнительная перевозка материалов подрядчика из текущей СНБ</t>
  </si>
  <si>
    <t xml:space="preserve">     материалы подрядчика из текущей СНБ без учета дополнительной перевозки</t>
  </si>
  <si>
    <t>Материалы подрядчика из текущей СНБ</t>
  </si>
  <si>
    <t xml:space="preserve">     дополнительная перевозка материалов заказчика, отсутствующих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</si>
  <si>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</si>
  <si>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</si>
  <si>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 из текущей СНБ без учета дополнительной перевозки</t>
  </si>
  <si>
    <t>3</t>
  </si>
  <si>
    <t>Всего - Итоговая сметная стоимость (без учета перевозки)</t>
  </si>
  <si>
    <t>Всего - Прямые затраты</t>
  </si>
  <si>
    <t>Всего - ФОТ</t>
  </si>
  <si>
    <t>Всего - СП</t>
  </si>
  <si>
    <t>Всего - НР</t>
  </si>
  <si>
    <t>Всего - Независимая перевозка</t>
  </si>
  <si>
    <t>Всего - МР</t>
  </si>
  <si>
    <t>Всего - ОТм</t>
  </si>
  <si>
    <t>Всего - ЭМ</t>
  </si>
  <si>
    <t>Всего - ОТ</t>
  </si>
  <si>
    <t>Пусконаладочные работы - Затраты труда всего (рабочих и машинистов)</t>
  </si>
  <si>
    <t>Пусконаладочные работы - Затраты труда машинистов</t>
  </si>
  <si>
    <t>Пусконаладочные работы - Затраты труда рабочих</t>
  </si>
  <si>
    <t>Пусконаладочные работы - Прямые затраты</t>
  </si>
  <si>
    <t>Пусконаладочные работы - Независимая перевозка</t>
  </si>
  <si>
    <t>Пусконаладочные работы - Материальные ресурсы, отсутствующие в ФРСН (прайсовые)</t>
  </si>
  <si>
    <t>Пусконаладочные работы - СП</t>
  </si>
  <si>
    <t>Пусконаладочные работы - НР</t>
  </si>
  <si>
    <t>Пусконаладочные работы - ФОТ</t>
  </si>
  <si>
    <t>Пусконаладочные работы - МР</t>
  </si>
  <si>
    <t>Пусконаладочные работы - ОТм</t>
  </si>
  <si>
    <t>Пусконаладочные работы - ЭМ</t>
  </si>
  <si>
    <t>Пусконаладочные работы - ОТ</t>
  </si>
  <si>
    <t>Монтажные работы - Затраты труда всего (рабочих и машинистов)</t>
  </si>
  <si>
    <t>Монтажные работы - Затраты труда машинистов</t>
  </si>
  <si>
    <t>Монтажные работы - Затраты труда рабочих</t>
  </si>
  <si>
    <t>Монтажные работы - Прямые затраты</t>
  </si>
  <si>
    <t>Монтажные работы - Независимая перевозка</t>
  </si>
  <si>
    <t>Монтажные работы - Материальные ресурсы, отсутствующие в ФРСН (прайсовые)</t>
  </si>
  <si>
    <t>Монтажные работы - СП</t>
  </si>
  <si>
    <t>Монтажные работы - НР</t>
  </si>
  <si>
    <t>Монтажные работы - ФОТ</t>
  </si>
  <si>
    <t>Монтажные работы - МР</t>
  </si>
  <si>
    <t>Монтажные работы - ОТм</t>
  </si>
  <si>
    <t>Монтажные работы - ЭМ</t>
  </si>
  <si>
    <t>Монтажные работы - ОТ</t>
  </si>
  <si>
    <t>Строительные работы - Затраты труда всего (рабочих и машинистов)</t>
  </si>
  <si>
    <t>Строительные работы - Затраты труда машинистов</t>
  </si>
  <si>
    <t>Строительные работы - Затраты труда рабочих</t>
  </si>
  <si>
    <t>Строительные работы - Прямые затраты</t>
  </si>
  <si>
    <t>Строительные работы - Независимая перевозка</t>
  </si>
  <si>
    <t>Строительные работы - Материальные ресурсы, отсутствующие в ФРСН (прайсовые)</t>
  </si>
  <si>
    <t>Строительные работы - СП</t>
  </si>
  <si>
    <t>Строительные работы - НР</t>
  </si>
  <si>
    <t>Строительные работы - ФОТ</t>
  </si>
  <si>
    <t>Строительные работы - МР</t>
  </si>
  <si>
    <t>Строительные работы - ОТм</t>
  </si>
  <si>
    <t>Строительные работы - ЭМ</t>
  </si>
  <si>
    <t>Строительные работы - ОТ</t>
  </si>
  <si>
    <t>стоимость пусконаладочных работ "вхолостую"</t>
  </si>
  <si>
    <t>ПНР "вхолостую"</t>
  </si>
  <si>
    <t>Нормативные затраты труда</t>
  </si>
  <si>
    <t xml:space="preserve">     затраты труда машинистов</t>
  </si>
  <si>
    <t xml:space="preserve">     затраты труда рабочих</t>
  </si>
  <si>
    <t xml:space="preserve">     оборудование, отсутствующее в ФРСН</t>
  </si>
  <si>
    <t xml:space="preserve">     оборудование из текущей СНБ (проверка)</t>
  </si>
  <si>
    <t xml:space="preserve">     материальные ресурсы, отсутствующие в ФРСН</t>
  </si>
  <si>
    <t xml:space="preserve">     материальные ресурсы из текущей СНБ (проверка)</t>
  </si>
  <si>
    <t>Справочно</t>
  </si>
  <si>
    <t>Всего оборудование</t>
  </si>
  <si>
    <t>Всего сметная прибыль</t>
  </si>
  <si>
    <t>Всего накладные расходы</t>
  </si>
  <si>
    <t>Всего ФОТ</t>
  </si>
  <si>
    <t xml:space="preserve">     перевозка</t>
  </si>
  <si>
    <t xml:space="preserve">     материальные ресурсы</t>
  </si>
  <si>
    <t xml:space="preserve">     оплата труда машинистов (ОТм)</t>
  </si>
  <si>
    <t xml:space="preserve">     эксплуатация машин и механизмов</t>
  </si>
  <si>
    <t xml:space="preserve">     оплата труда (ОТ)</t>
  </si>
  <si>
    <t>Всего прямые затраты</t>
  </si>
  <si>
    <t>в том числе</t>
  </si>
  <si>
    <t>Всего по смете СМР+ПНР+перевозка</t>
  </si>
  <si>
    <t>ВСЕГО по смете</t>
  </si>
  <si>
    <t>сметная прибыль</t>
  </si>
  <si>
    <t>накладные расходы</t>
  </si>
  <si>
    <t>ФОТ</t>
  </si>
  <si>
    <t>прямые затраты</t>
  </si>
  <si>
    <t>пусконаладочные работы без учета перевозки</t>
  </si>
  <si>
    <t>прочие работы</t>
  </si>
  <si>
    <t>ВСЕГО прочие затраты</t>
  </si>
  <si>
    <t xml:space="preserve">     дополнительная перевозка оборудования</t>
  </si>
  <si>
    <t xml:space="preserve">     оборудование без учета дополнительной перевозки</t>
  </si>
  <si>
    <t>ВСЕГО оборудование</t>
  </si>
  <si>
    <t>монтажные работы без учета перевозки</t>
  </si>
  <si>
    <t>ВСЕГО монтажные работы</t>
  </si>
  <si>
    <t>строительные работы без учета перевозки</t>
  </si>
  <si>
    <t>ВСЕГО строительные работы</t>
  </si>
  <si>
    <t>ИТОГИ ПО СМЕТЕ</t>
  </si>
  <si>
    <t>Итого по разделу .</t>
  </si>
  <si>
    <t>Итого прочие затраты</t>
  </si>
  <si>
    <t>Итого оборудование</t>
  </si>
  <si>
    <t>Итого сметная прибыль</t>
  </si>
  <si>
    <t>Итого накладные расходы</t>
  </si>
  <si>
    <t>Итого ФОТ</t>
  </si>
  <si>
    <t>Итого прямые затраты по разделу .</t>
  </si>
  <si>
    <t>Итого прямые по всем-всем позициям</t>
  </si>
  <si>
    <t>Всего возврат оборудования</t>
  </si>
  <si>
    <t>Возврат оборудования, отсутствующего в СНБ</t>
  </si>
  <si>
    <t>Возврат оборудования из текущей СНБ</t>
  </si>
  <si>
    <t>Всего возврат материалов</t>
  </si>
  <si>
    <t>Возврат материалов, отсутствующих в СНБ</t>
  </si>
  <si>
    <t>Возврат материалов из текущей СНБ</t>
  </si>
  <si>
    <t>Оборудование заказчика, отсутствующее в СНБ</t>
  </si>
  <si>
    <t>Оборудование заказчика из текущей СНБ</t>
  </si>
  <si>
    <t>Материалы заказчика, отсутствующие в СНБ</t>
  </si>
  <si>
    <t>Материалы заказчика из текущей СНБ</t>
  </si>
  <si>
    <t>стоимость пусконаладочных работ "под нагрузкой"</t>
  </si>
  <si>
    <t>Всего прочие затраты</t>
  </si>
  <si>
    <t>Всего по РАЗДЕЛУ  СМР+ПНР+перевозка</t>
  </si>
  <si>
    <t>ВСЕГО по РАЗДЕЛУ</t>
  </si>
  <si>
    <t>прочие затраты</t>
  </si>
  <si>
    <t>ИТОГИ ПО РАЗДЕЛУ</t>
  </si>
  <si>
    <t>Всего по позиции</t>
  </si>
  <si>
    <t>%</t>
  </si>
  <si>
    <t>СП Пусконаладочные работы</t>
  </si>
  <si>
    <t>Пр/774-083.0</t>
  </si>
  <si>
    <t>НР Пусконаладочные работы</t>
  </si>
  <si>
    <t>Пр/812-083.0-1</t>
  </si>
  <si>
    <t>Итого прямые затраты</t>
  </si>
  <si>
    <t>чел.-ч</t>
  </si>
  <si>
    <t>Инженер III категории</t>
  </si>
  <si>
    <t>3-200-03</t>
  </si>
  <si>
    <t>Рабочий 6 разряда</t>
  </si>
  <si>
    <t>2-100-06</t>
  </si>
  <si>
    <t>100</t>
  </si>
  <si>
    <t>% выполнения работ</t>
  </si>
  <si>
    <t>H46</t>
  </si>
  <si>
    <t>ОТ</t>
  </si>
  <si>
    <t>1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</si>
  <si>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</si>
  <si>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</si>
  <si>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 01-11-028-01</t>
  </si>
  <si>
    <t>измерение</t>
  </si>
  <si>
    <t>Измерение сопротивления растеканию тока: заземлителя</t>
  </si>
  <si>
    <t>ГЭСНп 01-11-010-01</t>
  </si>
  <si>
    <t>точка</t>
  </si>
  <si>
    <t>Снятие характеристик для определения напряжения прикосновения в точках, указанных в проекте</t>
  </si>
  <si>
    <t>ГЭСНп 01-11-014-01</t>
  </si>
  <si>
    <t>100 измерений</t>
  </si>
  <si>
    <t>Проверка наличия цепи между заземлителями и заземленными элементами</t>
  </si>
  <si>
    <t>ГЭСНп 01-11-011-01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</si>
  <si>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</si>
  <si>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</si>
  <si>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</si>
  <si>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Пр/812-009.0-1</t>
  </si>
  <si>
    <t>компл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</si>
  <si>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</si>
  <si>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08.1.06.05-0052</t>
  </si>
  <si>
    <t>Детали крепления барьерных ограждений</t>
  </si>
  <si>
    <t>01.5.02.01</t>
  </si>
  <si>
    <t>Калитка для барьерных ограждений</t>
  </si>
  <si>
    <t>08.1.06.05</t>
  </si>
  <si>
    <t>М</t>
  </si>
  <si>
    <t>4</t>
  </si>
  <si>
    <t>Средний разряд машиниста 4,0</t>
  </si>
  <si>
    <t>4-100-040</t>
  </si>
  <si>
    <t>маш.-ч</t>
  </si>
  <si>
    <t>Электростанции передвижные, мощность 2 кВт</t>
  </si>
  <si>
    <t>91.16.01-001</t>
  </si>
  <si>
    <t>Автомобили бортовые, грузоподъемность до 5 т</t>
  </si>
  <si>
    <t>91.14.02-001</t>
  </si>
  <si>
    <t>ОТм(ЗТм)</t>
  </si>
  <si>
    <t>ЭМ</t>
  </si>
  <si>
    <t>2</t>
  </si>
  <si>
    <t>Средний разряд работы 3,0</t>
  </si>
  <si>
    <t>1-100-30</t>
  </si>
  <si>
    <t>10 шт</t>
  </si>
  <si>
    <t>Устройство калиток из готовых металлических решетчатых панелей</t>
  </si>
  <si>
    <t>ГЭСН 09-08-002-07</t>
  </si>
  <si>
    <t>57</t>
  </si>
  <si>
    <t>м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</si>
  <si>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</si>
  <si>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08.1.06.02-0097</t>
  </si>
  <si>
    <t>56</t>
  </si>
  <si>
    <t>т</t>
  </si>
  <si>
    <t>Конструкции стальные</t>
  </si>
  <si>
    <t>07.2.07.13</t>
  </si>
  <si>
    <t>Растворитель Р-4</t>
  </si>
  <si>
    <t>14.5.09.07-0030</t>
  </si>
  <si>
    <t>Грунтовка ГФ-021</t>
  </si>
  <si>
    <t>14.4.01.01-0003</t>
  </si>
  <si>
    <t>м3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</si>
  <si>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</si>
  <si>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</si>
  <si>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Швеллеры стальные горячекатаные, марки стали Ст3пс, Ст3сп, № 40У, № 40П</t>
  </si>
  <si>
    <t>08.3.11.01-1106</t>
  </si>
  <si>
    <t>Проволока горячекатаная в мотках, диаметр 6,3-6,5 мм</t>
  </si>
  <si>
    <t>08.3.03.06-0002</t>
  </si>
  <si>
    <t>10 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</si>
  <si>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</si>
  <si>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08.2.02.11-0007</t>
  </si>
  <si>
    <t>Канат пеньковый тросовой свивки, пропитанный, диаметр 26 мм</t>
  </si>
  <si>
    <t>01.7.20.08-0071</t>
  </si>
  <si>
    <t>Гвозди строительные</t>
  </si>
  <si>
    <t>01.7.15.06-0111</t>
  </si>
  <si>
    <t>кг</t>
  </si>
  <si>
    <t>Болты с гайками и шайбами строительные</t>
  </si>
  <si>
    <t>01.7.15.03-0042</t>
  </si>
  <si>
    <t>кВт-ч</t>
  </si>
  <si>
    <t>Электроэнергия</t>
  </si>
  <si>
    <t>01.7.03.04-0001</t>
  </si>
  <si>
    <t>Лебедки электрические тяговым усилием до 31,39 кН (3,2 т)</t>
  </si>
  <si>
    <t>91.06.03-062</t>
  </si>
  <si>
    <t>Средний разряд машиниста 6,0</t>
  </si>
  <si>
    <t>4-100-060</t>
  </si>
  <si>
    <t>Краны на автомобильном ходу, грузоподъемность 16 т</t>
  </si>
  <si>
    <t>91.05.05-015</t>
  </si>
  <si>
    <t>Средний разряд работы 3,3</t>
  </si>
  <si>
    <t>1-100-33</t>
  </si>
  <si>
    <t>Монтаж защитных ограждений оборудования</t>
  </si>
  <si>
    <t>ГЭСН 09-03-040-01</t>
  </si>
  <si>
    <t>55</t>
  </si>
  <si>
    <t>Формула ценообразования: 20491,8</t>
  </si>
  <si>
    <t>шт.</t>
  </si>
  <si>
    <t>Щит управления освещением ЯУО9602-3974.</t>
  </si>
  <si>
    <t>ТЦ_20.4.04.01_05_0572014160_17.06.2026_01_3.3</t>
  </si>
  <si>
    <t>54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</si>
  <si>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</si>
  <si>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</si>
  <si>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</si>
  <si>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</si>
  <si>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Сметная стоимость вспомогательных ненормируемых материальных ресурсов, не учтенная в сметной норме, 2%</t>
  </si>
  <si>
    <t>421/пр_2020_п.75_пп.а</t>
  </si>
  <si>
    <t>Краска масляная МА-0115, мумия, сурик железный</t>
  </si>
  <si>
    <t>14.4.02.04-0142</t>
  </si>
  <si>
    <t>Электроды сварочные для сварки низколегированных и углеродистых сталей УОНИ 13/45, Э42А, диаметр 4-5 мм</t>
  </si>
  <si>
    <t>01.7.11.07-0227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</si>
  <si>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</si>
  <si>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</si>
  <si>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Аппараты сварочные для ручной дуговой сварки, сварочный ток до 350 А</t>
  </si>
  <si>
    <t>91.17.04-233</t>
  </si>
  <si>
    <t>Молотки бурильные легкие при работе от передвижных компрессорных установок</t>
  </si>
  <si>
    <t>91.04.01-041</t>
  </si>
  <si>
    <t>Средний разряд работы 4,2</t>
  </si>
  <si>
    <t>1-100-42</t>
  </si>
  <si>
    <t>2.0</t>
  </si>
  <si>
    <t>% вспомогательных ненормируемых материалов от оплаты труда рабочих</t>
  </si>
  <si>
    <t>H17</t>
  </si>
  <si>
    <t>Шкаф (пульт) управления навесной, высота, ширина и глубина: до 600х600х350 мм</t>
  </si>
  <si>
    <t>ГЭСНм 08-03-573-04</t>
  </si>
  <si>
    <t>53</t>
  </si>
  <si>
    <t>Сталь арматурная горячекатаная гладкая, класс A-I, диаметр 6-22 мм</t>
  </si>
  <si>
    <t>08.4.03.02-0002</t>
  </si>
  <si>
    <t>52</t>
  </si>
  <si>
    <t>СП Линии электропередачи</t>
  </si>
  <si>
    <t>Пр/774-027.0</t>
  </si>
  <si>
    <t>НР Линии электропередачи</t>
  </si>
  <si>
    <t>Пр/812-027.0-1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</si>
  <si>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</si>
  <si>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</si>
  <si>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</si>
  <si>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</si>
  <si>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Средний разряд работы 2,9</t>
  </si>
  <si>
    <t>1-100-29</t>
  </si>
  <si>
    <t>Забивка вертикальных заземлителей механизированная на глубину до 5 м</t>
  </si>
  <si>
    <t>ГЭСН 33-03-004-01</t>
  </si>
  <si>
    <t>51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</si>
  <si>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</si>
  <si>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</si>
  <si>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Средний разряд работы 3,8</t>
  </si>
  <si>
    <t>1-100-38</t>
  </si>
  <si>
    <t>Заземлитель вертикальный из круглой стали диаметром: 12 мм</t>
  </si>
  <si>
    <t>ГЭСНм 08-02-471-03</t>
  </si>
  <si>
    <t>50</t>
  </si>
  <si>
    <t>Прокат стальной горячекатаный полосовой, марки стали Ст3сп, Ст3пс, размеры 40х4 мм</t>
  </si>
  <si>
    <t>08.3.07.01-0042</t>
  </si>
  <si>
    <t>49</t>
  </si>
  <si>
    <t>100 м</t>
  </si>
  <si>
    <t>Заземлитель горизонтальный из стали: полосовой сечением 160 мм2</t>
  </si>
  <si>
    <t>ГЭСНм 08-02-472-02</t>
  </si>
  <si>
    <t>48</t>
  </si>
  <si>
    <t>Формула ценообразования: 215573,77</t>
  </si>
  <si>
    <t>Подстанция трансформаторная КТП-Т-25 кВа-10/04 кВ</t>
  </si>
  <si>
    <t>ТЦ_62.5.02.03_05_0573009606_17.06.2026_01_1.2</t>
  </si>
  <si>
    <t>47</t>
  </si>
  <si>
    <t>100 шт</t>
  </si>
  <si>
    <t>Полоски и пряжки для крепления проводов</t>
  </si>
  <si>
    <t>20.2.08.02-0021</t>
  </si>
  <si>
    <t>46</t>
  </si>
  <si>
    <t>Узел стальной оцинкованный крепления кронштейна</t>
  </si>
  <si>
    <t>25.2.02.08-0004</t>
  </si>
  <si>
    <t>45</t>
  </si>
  <si>
    <t>Поковки простые строительные (скобы, закрепы, хомуты), масса до 1,6 кг</t>
  </si>
  <si>
    <t>08.1.02.11-0023</t>
  </si>
  <si>
    <t>44</t>
  </si>
  <si>
    <t>Фундаменты под колонны коллекторов железобетонные, объем до 0,7 м3, бетон В22,5, расход арматуры от 150 до 200 кг/м3</t>
  </si>
  <si>
    <t>05.1.05.02-0020</t>
  </si>
  <si>
    <t>43</t>
  </si>
  <si>
    <t>Эмаль ЭП-140</t>
  </si>
  <si>
    <t>14.4.04.12-0008</t>
  </si>
  <si>
    <t>Прокат стальной горячекатаный полосовой, марки стали Ст3сп, Ст3пс, размеры 50х5 мм</t>
  </si>
  <si>
    <t>08.3.07.01-0052</t>
  </si>
  <si>
    <t>Шнур асбестовый общего назначения ШАОН, диаметр 3-6 мм</t>
  </si>
  <si>
    <t>01.1.01.09-0024</t>
  </si>
  <si>
    <t>Объём: (1,05)*1</t>
  </si>
  <si>
    <t>Средний разряд работы 4,0</t>
  </si>
  <si>
    <t>1-100-40</t>
  </si>
  <si>
    <t>Подстанция комплектная трансформаторная напряжением до 10 кВ с трансформатором мощностью: до 400 кВ·А</t>
  </si>
  <si>
    <t>ГЭСНм 08-01-025-01</t>
  </si>
  <si>
    <t>42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</si>
  <si>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</si>
  <si>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62.3.05.02-1155</t>
  </si>
  <si>
    <t>41</t>
  </si>
  <si>
    <t>Детали крепления стальные</t>
  </si>
  <si>
    <t>22.2.02.03</t>
  </si>
  <si>
    <t>Изоляторы линейные штыревые ТФ-16</t>
  </si>
  <si>
    <t>22.2.01.04-0015</t>
  </si>
  <si>
    <t>Провод неизолированный для воздушных линий электропередачи А 50</t>
  </si>
  <si>
    <t>21.2.01.02-0015</t>
  </si>
  <si>
    <t>Прокат стальной горячекатаный круглый, марки стали Ст3сп, Ст3пс, диаметр 5-12 мм</t>
  </si>
  <si>
    <t>08.3.04.02-0063</t>
  </si>
  <si>
    <t>Хомуты стальные</t>
  </si>
  <si>
    <t>07.2.07.13-0221</t>
  </si>
  <si>
    <t>П</t>
  </si>
  <si>
    <t>Изоляторы линейные штыревые фарфоровые</t>
  </si>
  <si>
    <t>22.2.01.04</t>
  </si>
  <si>
    <t>Провода неизолированные для воздушных линий электропередач</t>
  </si>
  <si>
    <t>21.2.01.02</t>
  </si>
  <si>
    <t>Сталь стержневая диаметром до 10 мм</t>
  </si>
  <si>
    <t>08.3.04.02</t>
  </si>
  <si>
    <t>Уайт-спирит</t>
  </si>
  <si>
    <t>14.5.09.11-0102</t>
  </si>
  <si>
    <t>Лак битумный БТ-577</t>
  </si>
  <si>
    <t>14.4.03.03-0102</t>
  </si>
  <si>
    <t>Ветошь хлопчатобумажная цветная</t>
  </si>
  <si>
    <t>01.7.20.08-0051</t>
  </si>
  <si>
    <t>Смазка солидол жировой Ж</t>
  </si>
  <si>
    <t>01.3.01.06-0051</t>
  </si>
  <si>
    <t>Смазка защитная электросетевая</t>
  </si>
  <si>
    <t>01.3.01.06-0038</t>
  </si>
  <si>
    <t>Средний разряд работы 4,3</t>
  </si>
  <si>
    <t>1-100-43</t>
  </si>
  <si>
    <t>Установка разъединителей: с помощью механизмов</t>
  </si>
  <si>
    <t>ГЭСН 33-04-030-03</t>
  </si>
  <si>
    <t>40</t>
  </si>
  <si>
    <t>Кронштейн разъединителя КР-1, оцинкованный</t>
  </si>
  <si>
    <t>20.2.06.05-0022</t>
  </si>
  <si>
    <t>39</t>
  </si>
  <si>
    <t>1000 м</t>
  </si>
  <si>
    <t>Провод самонесущий изолированный СИП-3 1х50-35</t>
  </si>
  <si>
    <t>21.2.01.01-0048</t>
  </si>
  <si>
    <t>Зажим поддерживающий глухой 2ПГН-5-1</t>
  </si>
  <si>
    <t>20.1.01.12-0001</t>
  </si>
  <si>
    <t>Зажимы анкерные для самонесущих изолированных проводов, диапазон сечений 16-70 мм2</t>
  </si>
  <si>
    <t>20.1.01.01-0005</t>
  </si>
  <si>
    <t>38.1</t>
  </si>
  <si>
    <t>Провода самонесущие изолированные</t>
  </si>
  <si>
    <t>21.2.01.01</t>
  </si>
  <si>
    <t>Комплект креплений для промежуточных опор</t>
  </si>
  <si>
    <t>20.1.01.12</t>
  </si>
  <si>
    <t>Комплект креплений для анкерных опор</t>
  </si>
  <si>
    <t>20.1.01.01</t>
  </si>
  <si>
    <t>Генераторы бензиновые портативные, мощность до 6 кВт</t>
  </si>
  <si>
    <t>91.17.04-544</t>
  </si>
  <si>
    <t>Автогидроподъемники, высота подъема 12 м</t>
  </si>
  <si>
    <t>91.06.06-011</t>
  </si>
  <si>
    <t>Лебедки электрические тяговым усилием 19,62 кН (2 т)</t>
  </si>
  <si>
    <t>91.06.03-055</t>
  </si>
  <si>
    <t>Рабочий 5 разряда</t>
  </si>
  <si>
    <t>2-100-05</t>
  </si>
  <si>
    <t>Рабочий 4 разряда</t>
  </si>
  <si>
    <t>2-100-04</t>
  </si>
  <si>
    <t>Рабочий 3 разряда</t>
  </si>
  <si>
    <t>2-100-03</t>
  </si>
  <si>
    <t>Рабочий 2 разряда</t>
  </si>
  <si>
    <t>2-100-02</t>
  </si>
  <si>
    <t>км</t>
  </si>
  <si>
    <t>Подвеска провода СИП-3 на опорах, (3 провода) при 21 опоре на км линии: с использованием автогидроподъемника</t>
  </si>
  <si>
    <t>ГЭСН 33-04-020-01</t>
  </si>
  <si>
    <t>38</t>
  </si>
  <si>
    <t>Металлические плакаты</t>
  </si>
  <si>
    <t>22.2.02.23</t>
  </si>
  <si>
    <t>Штырь металлический для деревянных опор, диаметр резьбы М16, длина закладной части 125 мм</t>
  </si>
  <si>
    <t>22.2.02.21-0002</t>
  </si>
  <si>
    <t>Детали крепления</t>
  </si>
  <si>
    <t>22.2.02.07</t>
  </si>
  <si>
    <t>Изоляторы линейные штыревые фарфоровые ШФ 10-Г</t>
  </si>
  <si>
    <t>22.2.01.04-0001</t>
  </si>
  <si>
    <t>Ригели стальные для железобетонных опор линий электропередач, размеры 325х260х100 мм</t>
  </si>
  <si>
    <t>07.2.02.05-0012</t>
  </si>
  <si>
    <t>Стойки опор железобетонные, объем от 0,4 до 0,8 м3, бетон В30, расход арматуры от 100 до 150 кг/м3</t>
  </si>
  <si>
    <t>05.1.02.07-0071</t>
  </si>
  <si>
    <t>Штыри</t>
  </si>
  <si>
    <t>22.2.02.21</t>
  </si>
  <si>
    <t>Изоляторы штыревые</t>
  </si>
  <si>
    <t>Траверсы стальные</t>
  </si>
  <si>
    <t>07.2.02.05</t>
  </si>
  <si>
    <t>Стойка железобетонная вибрированная для опор</t>
  </si>
  <si>
    <t>05.1.02.07</t>
  </si>
  <si>
    <t>Колпачки полиэтиленовые К-6</t>
  </si>
  <si>
    <t>20.2.02.04-0006</t>
  </si>
  <si>
    <t>Краска масляная МА-15, цветная</t>
  </si>
  <si>
    <t>14.4.02.04-0182</t>
  </si>
  <si>
    <t>Средний разряд машиниста 5,0</t>
  </si>
  <si>
    <t>4-100-050</t>
  </si>
  <si>
    <t>Машины бурильно-крановые на автомобильном ходу, диаметр бурения до 800 мм, глубина бурения до 5 м</t>
  </si>
  <si>
    <t>91.04.01-031</t>
  </si>
  <si>
    <t>Установка железобетонных опор ВЛ 0,38; 6-10 кВ с траверсами без приставок: одностоечных с одним подкосом</t>
  </si>
  <si>
    <t>ГЭСН 33-04-003-02</t>
  </si>
  <si>
    <t>37</t>
  </si>
  <si>
    <t>Траверсы металлические высоковольтные</t>
  </si>
  <si>
    <t>07.2.02.05-0021</t>
  </si>
  <si>
    <t>36.2</t>
  </si>
  <si>
    <t>36.1</t>
  </si>
  <si>
    <t>Установка железобетонных опор ВЛ 0,38; 6-10 кВ с траверсами без приставок: одностоечных</t>
  </si>
  <si>
    <t>ГЭСН 33-04-003-01</t>
  </si>
  <si>
    <t>36</t>
  </si>
  <si>
    <t>Зажим плашечный соединительный ПА 1-1</t>
  </si>
  <si>
    <t>20.1.01.11-0003</t>
  </si>
  <si>
    <t>Зажимы анкерные для самонесущих изолированных проводов, диапазон сечений 16-25 мм2</t>
  </si>
  <si>
    <t>20.1.01.01-0002</t>
  </si>
  <si>
    <t>Комплект линейной арматуры для устройства заземлений на опорах ВЛИ</t>
  </si>
  <si>
    <t>20.1.01.11</t>
  </si>
  <si>
    <t>Комплект линейной арматуры для крепления СИП-2 на опоре ВЛИ</t>
  </si>
  <si>
    <t>При изменении количества опор на 1 км ВЛИ добавлять или исключать: к норме 33-04-017-01</t>
  </si>
  <si>
    <t>ГЭСН 33-04-017-03</t>
  </si>
  <si>
    <t>35</t>
  </si>
  <si>
    <t>Провод самонесущий изолированный СИП-2 3х35+1х50-0,6/1</t>
  </si>
  <si>
    <t>21.2.01.01-0023</t>
  </si>
  <si>
    <t>Провода самонесущие изолированные для ВЛИ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</si>
  <si>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</si>
  <si>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 33-04-017-01</t>
  </si>
  <si>
    <t>34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</si>
  <si>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</si>
  <si>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</si>
  <si>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25.2.02.11-0021</t>
  </si>
  <si>
    <t>32</t>
  </si>
  <si>
    <t>Зажим плашечный соединительный ПС-1-1</t>
  </si>
  <si>
    <t>20.1.01.11-0021</t>
  </si>
  <si>
    <t>31</t>
  </si>
  <si>
    <t>Колпачки герметичные для защиты жил площадью поперечного сечения от 6 до 35 мм2</t>
  </si>
  <si>
    <t>20.2.02.04-0001</t>
  </si>
  <si>
    <t>30</t>
  </si>
  <si>
    <t>Скрепы для фиксации на промежуточных опорах, размер 20 мм</t>
  </si>
  <si>
    <t>25.2.02.11-0051</t>
  </si>
  <si>
    <t>29</t>
  </si>
  <si>
    <t>Хомуты нейлоновые кабельные стяжные, диаметр 10-45 мм, длина 175 мм</t>
  </si>
  <si>
    <t>25.2.02.09-0011</t>
  </si>
  <si>
    <t>28</t>
  </si>
  <si>
    <t>Объём: 2*3</t>
  </si>
  <si>
    <t>Зажимы ответвительные с проводами ответвлений сечением 16-95 мм2</t>
  </si>
  <si>
    <t>20.1.01.08-0019</t>
  </si>
  <si>
    <t>27</t>
  </si>
  <si>
    <t>Зажимы ответвительные с проводами ответвлений сечением 4-35 мм2</t>
  </si>
  <si>
    <t>20.1.01.08-0020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</si>
  <si>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</si>
  <si>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</si>
  <si>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25.2.02.04-0003</t>
  </si>
  <si>
    <t>25</t>
  </si>
  <si>
    <t>24</t>
  </si>
  <si>
    <t>1000 шт</t>
  </si>
  <si>
    <t>Втулки полипропиленовые, диаметр 17 мм</t>
  </si>
  <si>
    <t>20.2.02.01-0011</t>
  </si>
  <si>
    <t>Гильзы кабельные медные 2,5 мм</t>
  </si>
  <si>
    <t>20.2.01.05-0001</t>
  </si>
  <si>
    <t>Тальк молотый, сорт I</t>
  </si>
  <si>
    <t>01.7.07.20-0002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</si>
  <si>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</si>
  <si>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</si>
  <si>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</si>
  <si>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 08-02-412-01</t>
  </si>
  <si>
    <t>23</t>
  </si>
  <si>
    <t>Кронштейн на опору, КС-1</t>
  </si>
  <si>
    <t>20.2.06.05-0001</t>
  </si>
  <si>
    <t>Провода с резиновой изоляцией</t>
  </si>
  <si>
    <t>21.2.03.09</t>
  </si>
  <si>
    <t>Светильники с люминесцентными или ртутными лампами</t>
  </si>
  <si>
    <t>20.3.03.04</t>
  </si>
  <si>
    <t>Кронштейны</t>
  </si>
  <si>
    <t>20.2.06.05</t>
  </si>
  <si>
    <t>Бензин-растворитель</t>
  </si>
  <si>
    <t>01.3.01.01-0010</t>
  </si>
  <si>
    <t>Автогидроподъемники, высота подъема 22 м</t>
  </si>
  <si>
    <t>91.06.06-013</t>
  </si>
  <si>
    <t>Установка светильников: с лампами люминесцентными</t>
  </si>
  <si>
    <t>ГЭСН 33-04-014-02</t>
  </si>
  <si>
    <t>22</t>
  </si>
  <si>
    <t>1000 м2</t>
  </si>
  <si>
    <t>Пленка световозвращающая для дорожных знаков без покрытия обратной стороны клеевым составом, тип А</t>
  </si>
  <si>
    <t>01.5.03.03-0081</t>
  </si>
  <si>
    <t>21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</si>
  <si>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</si>
  <si>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07.2.02.02-0083</t>
  </si>
  <si>
    <t>20</t>
  </si>
  <si>
    <t>19</t>
  </si>
  <si>
    <t>18</t>
  </si>
  <si>
    <t>17</t>
  </si>
  <si>
    <t>16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</si>
  <si>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</si>
  <si>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07.4.03.10-0003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</si>
  <si>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</si>
  <si>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</si>
  <si>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07.4.03.10-0001</t>
  </si>
  <si>
    <t>14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</si>
  <si>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</si>
  <si>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</si>
  <si>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</si>
  <si>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</si>
  <si>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</si>
  <si>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</si>
  <si>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Установка опор наружного освещения металлических: фланцевых</t>
  </si>
  <si>
    <t>ГЭСН 33-05-010-02</t>
  </si>
  <si>
    <t>13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</si>
  <si>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</si>
  <si>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</si>
  <si>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</si>
  <si>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</si>
  <si>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Доска обрезная антисептированная, естественной влажности, длина 4-6 м, ширина 150 мм, толщина 40 мм, сорт II</t>
  </si>
  <si>
    <t>11.1.03.06-0001</t>
  </si>
  <si>
    <t>Смеси бетонные тяжелого бетона (БСТ) на щебне из гравия, класс В20, F(1)150, W6</t>
  </si>
  <si>
    <t>04.1.02.05-0140</t>
  </si>
  <si>
    <t>12.1</t>
  </si>
  <si>
    <t>м2</t>
  </si>
  <si>
    <t>Щиты из досок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</si>
  <si>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</si>
  <si>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</si>
  <si>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</si>
  <si>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</si>
  <si>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</si>
  <si>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</si>
  <si>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</si>
  <si>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</si>
  <si>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</si>
  <si>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Лесоматериалы круглые хвойных пород неокоренные, длина 3-6,5 м, диаметр 14-24 см, сорт II-III</t>
  </si>
  <si>
    <t>11.1.02.04-0031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</si>
  <si>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</si>
  <si>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</si>
  <si>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</si>
  <si>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</si>
  <si>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Вода</t>
  </si>
  <si>
    <t>01.7.03.01-0001</t>
  </si>
  <si>
    <t>Вибраторы глубинные</t>
  </si>
  <si>
    <t>91.07.04-001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</si>
  <si>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</si>
  <si>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</si>
  <si>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на гусеничном ходу, грузоподъемность 25 т</t>
  </si>
  <si>
    <t>91.05.06-007</t>
  </si>
  <si>
    <t>100 м3</t>
  </si>
  <si>
    <t>Устройство бетонных фундаментов общего назначения объемом: до 5 м3</t>
  </si>
  <si>
    <t>ГЭСН 06-01-005-01</t>
  </si>
  <si>
    <t>12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</si>
  <si>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</si>
  <si>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07.2.02.01-0032</t>
  </si>
  <si>
    <t>11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</si>
  <si>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</si>
  <si>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07.2.02.01-0026</t>
  </si>
  <si>
    <t>10</t>
  </si>
  <si>
    <t>Детали закладные и накладные</t>
  </si>
  <si>
    <t>08.4.01.02</t>
  </si>
  <si>
    <t>Средний разряд работы 3,5</t>
  </si>
  <si>
    <t>1-100-35</t>
  </si>
  <si>
    <t>Установка закладных деталей весом: свыше 20 кг</t>
  </si>
  <si>
    <t>ГЭСН 06-03-004-13</t>
  </si>
  <si>
    <t>9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</si>
  <si>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</si>
  <si>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</si>
  <si>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</si>
  <si>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</si>
  <si>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Щебень из плотных горных пород для строительных работ М 800, фракция 10-15 мм</t>
  </si>
  <si>
    <t>02.2.05.04-2042</t>
  </si>
  <si>
    <t>8.1</t>
  </si>
  <si>
    <t>Щебень</t>
  </si>
  <si>
    <t>02.2.05.04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</si>
  <si>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</si>
  <si>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</si>
  <si>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</si>
  <si>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</si>
  <si>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Средний разряд работы 2,2</t>
  </si>
  <si>
    <t>1-100-22</t>
  </si>
  <si>
    <t>Устройство основания под фундаменты: щебеночного</t>
  </si>
  <si>
    <t>ГЭСН 08-01-002-02</t>
  </si>
  <si>
    <t>8</t>
  </si>
  <si>
    <t>1 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</si>
  <si>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</si>
  <si>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02-15-1-01-0001</t>
  </si>
  <si>
    <t>7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</si>
  <si>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</si>
  <si>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</si>
  <si>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</si>
  <si>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</si>
  <si>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Средний разряд работы 1,5</t>
  </si>
  <si>
    <t>1-100-15</t>
  </si>
  <si>
    <t>Погрузка вручную неуплотненного грунта из штабелей и отвалов в транспортные средства, группа грунтов: 2</t>
  </si>
  <si>
    <t>ГЭСН 01-02-060-02</t>
  </si>
  <si>
    <t>6</t>
  </si>
  <si>
    <t>опора</t>
  </si>
  <si>
    <t>Бурение котлованов при установке опор: в группе грунта 2 при глубине бурения 2 м</t>
  </si>
  <si>
    <t>ГЭСН 33-05-002-03</t>
  </si>
  <si>
    <t>5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</si>
  <si>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</si>
  <si>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</si>
  <si>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</si>
  <si>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</si>
  <si>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</si>
  <si>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учётом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</si>
  <si>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</si>
  <si>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</si>
  <si>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</si>
  <si>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</si>
  <si>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</si>
  <si>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номер</t>
  </si>
  <si>
    <t xml:space="preserve">  прочих затрат</t>
  </si>
  <si>
    <t xml:space="preserve">  оборудования</t>
  </si>
  <si>
    <t>чел.-ч.</t>
  </si>
  <si>
    <t>Нормативные затраты труда машинистов</t>
  </si>
  <si>
    <t xml:space="preserve">  монтажных работ</t>
  </si>
  <si>
    <t>Нормативные затраты труда рабочих</t>
  </si>
  <si>
    <t xml:space="preserve">  строительных работ</t>
  </si>
  <si>
    <t xml:space="preserve">  в том числе</t>
  </si>
  <si>
    <t>Средства на оплату труда машинистов</t>
  </si>
  <si>
    <t>Средства на оплату труда рабочих</t>
  </si>
  <si>
    <t>Сметная стоимость</t>
  </si>
  <si>
    <t>II квартал 2026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</si>
  <si>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</si>
  <si>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</si>
  <si>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</si>
  <si>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</si>
  <si>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</si>
  <si>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</si>
  <si>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(наименование работ и затрат)</t>
  </si>
  <si>
    <t>ЛОКАЛЬНЫЙ СМЕТНЫЙ РАСЧЁТ (СМЕТА) № 1</t>
  </si>
  <si>
    <t>(наименование объекта капитального строительства)</t>
  </si>
  <si>
    <t>(наименование стройки)</t>
  </si>
  <si>
    <t>Устройство наружного искусственного освещения автомобильных дорог регионального и межмуниципального значения 2026г.</t>
  </si>
  <si>
    <t>Республика Дагестан</t>
  </si>
  <si>
    <t>Наименование зоны субъекта Российской Федерации</t>
  </si>
  <si>
    <t>Наименование субъекта Российской Федерации</t>
  </si>
  <si>
    <t>Сплит-форма ФГИС ЦС, Республика Дагестан, II квартал 2026</t>
  </si>
  <si>
    <t>Обоснование принятых текущих цен на строительные ресурсы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</si>
  <si>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</si>
  <si>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</si>
  <si>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Приказ Минстроя России № 301/пр от 15.05.2026</t>
  </si>
  <si>
    <t>Реквизиты приказа Минстроя России об утверждении дополнений и изменений к сметным нормативам</t>
  </si>
  <si>
    <t>ФСНБ-2022 с доп. и изм. 18 без ж/д перевозок</t>
  </si>
  <si>
    <t>Наименование редакции сметных нормативов</t>
  </si>
  <si>
    <t>ПК РИК (вер. 1.3.260427)</t>
  </si>
  <si>
    <t>Наименование программного продукта</t>
  </si>
  <si>
    <t>ВСЕГО в текущих ценах на 2 квартал 2026г.</t>
  </si>
  <si>
    <t>Составлен в ценах по состоянию  на 2 кв 2026г.</t>
  </si>
  <si>
    <t>Составил:</t>
  </si>
  <si>
    <t>налог на добавленную стоимость (НДС) – 22% согласно Федерального закона от 28.11.2025 N 425-ФЗ</t>
  </si>
  <si>
    <t>непредвиденные работы и затраты: 3% согласно п.179 Методики №421/пр от 04 августа 2020г</t>
  </si>
  <si>
    <t>авторский надзор: 0,2% согласно п.173 Методики №421/пр от 04 августа 2020г</t>
  </si>
  <si>
    <t xml:space="preserve">затраты на производство работ в зимнее время: согласно Приказ № 325/пр от 25.05.2021 </t>
  </si>
  <si>
    <t>временные здания и сооружения: 4,1%*0,8  согласно Приказ № 332/пр от 19.06.2020 прилож.1 п.28</t>
  </si>
  <si>
    <t>строительный контроль: 2,14 % согласно Расчет №10-01</t>
  </si>
  <si>
    <t>В сводный сметный расчет стоимости строительства включены затраты:</t>
  </si>
  <si>
    <t>Сметная прибыль принята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11.12.2020 №774/пр (в редакции приказа Минстроя России от 22 апреля 2022 г. № 317/пр).</t>
  </si>
  <si>
    <t>Накладные расходы в локальных сметных расчетах определены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21.12.2020 №812/пр. и введенной в действие 25.03.2021г. (в редакции приказа Минстроя России от 02 сентября 2021 г. № 636/пр., от 26 июля 2022 г. №611/пр).</t>
  </si>
  <si>
    <t>При отсутствии сметных цен строительных ресурсов в базисном (на 01.01.2022) уровне цен</t>
  </si>
  <si>
    <t>Приказ Министерства строительства, архитектуры и жилищно-коммунального хозяйства Республики Дагестан от 09.04.2024 № 11-Пр-76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</si>
  <si>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2026 года, предназначенных для определения сметной стоимости строительства ресурсно-индексным методом»</t>
  </si>
  <si>
    <t>Приказ Минстроя России № 299/пр от 19.05.2025</t>
  </si>
  <si>
    <t>Локальные сметные расчеты выполнены на основании федеральной сметно-нормативной базы ФСНБ-2022 с доп. и изм. 17 (приказ Минстроя России) без ж/д перевозок</t>
  </si>
  <si>
    <t>При составлении смет использовался сертифицированный программный комплекс ПК РИК (вер. 1.3.241105). Форма локального сметного расчета, разработанная ресурсно-индексным методом по приказу № 55/пр от 30 января 2024 г.</t>
  </si>
  <si>
    <t>Заказчик – ГКУ  "Дагестанавтодор"</t>
  </si>
  <si>
    <t>Объект расположен в Республике Дагестан на высоте до 1500 м над уровнем моря.</t>
  </si>
  <si>
    <t>Сметные цены в текущем уровне цен приняты на основании Сплит-форма ФГИС ЦС, Республика Дагестан, 2 квартал 2026</t>
  </si>
  <si>
    <r>
      <t xml:space="preserve">с </t>
    </r>
    <r>
      <rPr>
        <b/>
        <sz val="12"/>
        <color rgb="FF000000"/>
        <rFont val="Times New Roman"/>
        <family val="1"/>
        <charset val="204"/>
      </rPr>
      <t>НДС</t>
    </r>
    <r>
      <rPr>
        <sz val="12"/>
        <color rgb="FF000000"/>
        <rFont val="Times New Roman"/>
        <family val="1"/>
        <charset val="204"/>
      </rPr>
      <t xml:space="preserve"> в ценах на 2 квартала 2026г:</t>
    </r>
  </si>
  <si>
    <t>Федеральный закон от 28.11.2025 N 425-ФЗ</t>
  </si>
  <si>
    <t xml:space="preserve">Средства на покрытие затрат по уплате НДС - 22%  (за вычетом п.3)                    </t>
  </si>
  <si>
    <t>Приказ Минэнергетики РД №45-00-141/25 от 27.11.2025</t>
  </si>
  <si>
    <t>49.1</t>
  </si>
  <si>
    <t>Кабель силовой с медными жилами ВВГнг(A)-LS 3х1,5ок(N, PE)-660</t>
  </si>
  <si>
    <t>21.1.06.09-0151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</si>
  <si>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</si>
  <si>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20.3.03.07-0019</t>
  </si>
  <si>
    <t>Клей на эпоксидной основе двухкомпонентный, компонент A и B, марка ВК-9</t>
  </si>
  <si>
    <t>14.1.05.04-0101</t>
  </si>
  <si>
    <t>ООО "Дагинжпроект"</t>
  </si>
  <si>
    <t>Итого по разделу 2. Пусконаладочные работы</t>
  </si>
  <si>
    <t>Итого прямые затраты по разделу 2. Пусконаладочные работы</t>
  </si>
  <si>
    <t>Объём: (150,0)*0,16</t>
  </si>
  <si>
    <t>Объём: (150,0)*0,5</t>
  </si>
  <si>
    <t>Объём: (6,0)*6,48</t>
  </si>
  <si>
    <t>Объём: (1,53)*6,48</t>
  </si>
  <si>
    <t>Объём: 150+3</t>
  </si>
  <si>
    <t>Раздел 2. Пусконаладочные работы</t>
  </si>
  <si>
    <t>Итого по разделу 1. Устройство освещения</t>
  </si>
  <si>
    <t>Итого прямые затраты по разделу 1. Устройство освещения</t>
  </si>
  <si>
    <t>Объём: (0,2)*10,0</t>
  </si>
  <si>
    <t>53.1</t>
  </si>
  <si>
    <t>Объём: (0,2)*20,0</t>
  </si>
  <si>
    <t>Объём: (0,056)*1</t>
  </si>
  <si>
    <t>Объём: (0,2)*0,28</t>
  </si>
  <si>
    <t>Объём: (0,024)*1</t>
  </si>
  <si>
    <t>Объём: (0,2)*0,12</t>
  </si>
  <si>
    <t>Объём: (0,2)*3,31</t>
  </si>
  <si>
    <t>Объём: (2,5*3+1,5)*2</t>
  </si>
  <si>
    <t>Объём: (0,225)*0,0006</t>
  </si>
  <si>
    <t>Объём: (0,225)*0,00031</t>
  </si>
  <si>
    <t>Объём: (0,225)*0,00103</t>
  </si>
  <si>
    <t>Объём: (0,225)*0,00194</t>
  </si>
  <si>
    <t>Объём: (0,225)*0,00003</t>
  </si>
  <si>
    <t>Объём: (0,225)*0,0187</t>
  </si>
  <si>
    <t>Объём: (0,225)*0,0001</t>
  </si>
  <si>
    <t>Объём: (0,225)*0,00001</t>
  </si>
  <si>
    <t>Объём: (0,225)*16</t>
  </si>
  <si>
    <t>Объём: (0,225)*1,118</t>
  </si>
  <si>
    <t>Объём: (0,04275)*1</t>
  </si>
  <si>
    <t>Объём: (0,225)*0,19</t>
  </si>
  <si>
    <t>Объём: (0,225)*4,42</t>
  </si>
  <si>
    <t>Объём: (0,027)*1</t>
  </si>
  <si>
    <t>Объём: (0,225)*0,12</t>
  </si>
  <si>
    <t>Объём: (0,225)*86,5</t>
  </si>
  <si>
    <t>Объём: 2*12,5*(2,5*3+1,5)/1000</t>
  </si>
  <si>
    <t>Объём: (2,0)*0,02</t>
  </si>
  <si>
    <t>Объём: (2,0)*0,1</t>
  </si>
  <si>
    <t>Объём: (0,38)*1</t>
  </si>
  <si>
    <t>Объём: (2,0)*0,19</t>
  </si>
  <si>
    <t>Объём: (2,0)*0,61</t>
  </si>
  <si>
    <t>Объём: (0,12)*1</t>
  </si>
  <si>
    <t>Объём: (2,0)*0,06</t>
  </si>
  <si>
    <t>Объём: (2,0)*2,06</t>
  </si>
  <si>
    <t>Объём: 2*1*0,888*3/1000</t>
  </si>
  <si>
    <t>Объём: (6,0)*0,005</t>
  </si>
  <si>
    <t>Объём: (6,0)*0,03</t>
  </si>
  <si>
    <t>Объём: (6,0)*0,32</t>
  </si>
  <si>
    <t>Объём: (1,92)*1</t>
  </si>
  <si>
    <t>Объём: (6,0)*0,12</t>
  </si>
  <si>
    <t>Объём: (6,0)*0,45</t>
  </si>
  <si>
    <t>Объём: 3*2</t>
  </si>
  <si>
    <t>46.1</t>
  </si>
  <si>
    <t>Объём: (0,6)*1,9</t>
  </si>
  <si>
    <t>Объём: (0,6)*0,71</t>
  </si>
  <si>
    <t>Объём: (0,6)*2,19</t>
  </si>
  <si>
    <t>Объём: (0,042)*1</t>
  </si>
  <si>
    <t>Объём: (0,6)*0,07</t>
  </si>
  <si>
    <t>Объём: (0,6)*7,21</t>
  </si>
  <si>
    <t>Объём: 2*2*2,496/1000</t>
  </si>
  <si>
    <t>44.1</t>
  </si>
  <si>
    <t>Объём: (0,04)*3,7</t>
  </si>
  <si>
    <t>Объём: (0,04)*0,9</t>
  </si>
  <si>
    <t>Объём: (0,04)*2,7</t>
  </si>
  <si>
    <t>Объём: (0,008)*1</t>
  </si>
  <si>
    <t>Объём: (0,04)*0,2</t>
  </si>
  <si>
    <t>Объём: (0,04)*14,4</t>
  </si>
  <si>
    <t>Объём: 2,0*2</t>
  </si>
  <si>
    <t>Объём: 24*2</t>
  </si>
  <si>
    <t>Объём: 4*2</t>
  </si>
  <si>
    <t>Объём: 15,2*2</t>
  </si>
  <si>
    <t>Объём: 0,4*2</t>
  </si>
  <si>
    <t>Объём: (2,0)*0,00018</t>
  </si>
  <si>
    <t>Объём: (2,0)*0,007</t>
  </si>
  <si>
    <t>Объём: (2,0)*1,36</t>
  </si>
  <si>
    <t>Объём: (2,0)*0,001</t>
  </si>
  <si>
    <t>Объём: (2,0)*1,86</t>
  </si>
  <si>
    <t>Объём: (2,1)*1</t>
  </si>
  <si>
    <t>Объём: (2,0)*1,05</t>
  </si>
  <si>
    <t>Объём: (13,1)*1</t>
  </si>
  <si>
    <t>Объём: (2,0)*6,55</t>
  </si>
  <si>
    <t>Объём: (2,0)*27,8</t>
  </si>
  <si>
    <t>Объём: (2,0)*0,0</t>
  </si>
  <si>
    <t>Объём: (2,0)*6*0,01</t>
  </si>
  <si>
    <t>36.5</t>
  </si>
  <si>
    <t>Объём: (2,0)*0,012</t>
  </si>
  <si>
    <t>36.4</t>
  </si>
  <si>
    <t>Объём: (2,0)*0,0048</t>
  </si>
  <si>
    <t>36.3</t>
  </si>
  <si>
    <t>Объём: (2,0)*1,8</t>
  </si>
  <si>
    <t>Объём: (2,0)*5,2</t>
  </si>
  <si>
    <t>Объём: (2,0)*0,12</t>
  </si>
  <si>
    <t>Объём: (2,0)*0,0001</t>
  </si>
  <si>
    <t>Объём: (2,0)*0,03</t>
  </si>
  <si>
    <t>Объём: (2,0)*0,01</t>
  </si>
  <si>
    <t>Объём: (0,82)*1</t>
  </si>
  <si>
    <t>Объём: (2,0)*0,41</t>
  </si>
  <si>
    <t>Объём: (1,22)*1</t>
  </si>
  <si>
    <t>Объём: (2,0)*7,42</t>
  </si>
  <si>
    <t>Объём: (0,08)*1,04</t>
  </si>
  <si>
    <t>34.3</t>
  </si>
  <si>
    <t>Объём: (0,08)*2</t>
  </si>
  <si>
    <t>34.2</t>
  </si>
  <si>
    <t>Объём: (0,08)*4*0,01</t>
  </si>
  <si>
    <t>34.1</t>
  </si>
  <si>
    <t>Объём: (0,192)*1</t>
  </si>
  <si>
    <t>Объём: (0,08)*2,4</t>
  </si>
  <si>
    <t>Объём: (0,0416)*1</t>
  </si>
  <si>
    <t>Объём: (0,08)*0,52</t>
  </si>
  <si>
    <t>Объём: (1,4944)*1</t>
  </si>
  <si>
    <t>Объём: (0,08)*18,68</t>
  </si>
  <si>
    <t>Объём: (0,0512)*1</t>
  </si>
  <si>
    <t>Объём: (0,08)*0,64</t>
  </si>
  <si>
    <t>Объём: (0,08)*19,24</t>
  </si>
  <si>
    <t>Объём: (0,08)*38,89</t>
  </si>
  <si>
    <t>Объём: (0,08)*0,91</t>
  </si>
  <si>
    <t>Объём: 0,06+0,02</t>
  </si>
  <si>
    <t>Объём: (2,0)*3</t>
  </si>
  <si>
    <t>33.7</t>
  </si>
  <si>
    <t>Объём: (2,0)*1,5</t>
  </si>
  <si>
    <t>Объём: (2,0)*3*0,01</t>
  </si>
  <si>
    <t>33.6</t>
  </si>
  <si>
    <t>Объём: (2,0)*0,0014</t>
  </si>
  <si>
    <t>33.5</t>
  </si>
  <si>
    <t>Объём: (2,0)*6</t>
  </si>
  <si>
    <t>33.4</t>
  </si>
  <si>
    <t>Объём: (2,0)*15</t>
  </si>
  <si>
    <t>33.3</t>
  </si>
  <si>
    <t>Объём: (2,0)*0,4*2</t>
  </si>
  <si>
    <t>33.2</t>
  </si>
  <si>
    <t>33.1</t>
  </si>
  <si>
    <t>Объём: (2,0)*0,4</t>
  </si>
  <si>
    <t>Объём: (0,8)*1</t>
  </si>
  <si>
    <t>Объём: (3,2)*1</t>
  </si>
  <si>
    <t>Объём: (2,0)*1,6</t>
  </si>
  <si>
    <t>Объём: (2,0)*5,98</t>
  </si>
  <si>
    <t>Объём: (4,0)*0,0</t>
  </si>
  <si>
    <t>Объём: (4,0)*3</t>
  </si>
  <si>
    <t>Объём: (4,0)*3*0,01</t>
  </si>
  <si>
    <t>32.6</t>
  </si>
  <si>
    <t>Объём: (4,0)*0,0007</t>
  </si>
  <si>
    <t>32.5</t>
  </si>
  <si>
    <t>32.4</t>
  </si>
  <si>
    <t>Объём: (4,0)*0,015</t>
  </si>
  <si>
    <t>32.3</t>
  </si>
  <si>
    <t>Объём: (4,0)*0,4</t>
  </si>
  <si>
    <t>32.2</t>
  </si>
  <si>
    <t>Объём: (4,0)*1,5</t>
  </si>
  <si>
    <t>32.1</t>
  </si>
  <si>
    <t>Объём: (4,0)*0,06</t>
  </si>
  <si>
    <t>Объём: (4,0)*0,0001</t>
  </si>
  <si>
    <t>Объём: (4,0)*0,02</t>
  </si>
  <si>
    <t>Объём: (4,0)*0,03</t>
  </si>
  <si>
    <t>Объём: (4,0)*0,1</t>
  </si>
  <si>
    <t>Объём: (0,76)*1</t>
  </si>
  <si>
    <t>Объём: (4,0)*0,19</t>
  </si>
  <si>
    <t>Объём: (2,72)*1</t>
  </si>
  <si>
    <t>Объём: (4,0)*0,68</t>
  </si>
  <si>
    <t>Объём: (4,0)*3,06</t>
  </si>
  <si>
    <t>31.2</t>
  </si>
  <si>
    <t>31.1</t>
  </si>
  <si>
    <t>Объём: (3,8)*1,040</t>
  </si>
  <si>
    <t>30.3</t>
  </si>
  <si>
    <t>Объём: (3,8)*2</t>
  </si>
  <si>
    <t>30.2</t>
  </si>
  <si>
    <t>30.1</t>
  </si>
  <si>
    <t>Объём: (3,078)*1</t>
  </si>
  <si>
    <t>Объём: (3,8)*0,81</t>
  </si>
  <si>
    <t>Объём: (2,242)*1</t>
  </si>
  <si>
    <t>Объём: (3,8)*0,59</t>
  </si>
  <si>
    <t>Объём: (86,412)*1</t>
  </si>
  <si>
    <t>Объём: (3,8)*22,74</t>
  </si>
  <si>
    <t>Объём: (2,85)*1</t>
  </si>
  <si>
    <t>Объём: (3,8)*0,75</t>
  </si>
  <si>
    <t>Объём: (3,8)*23,42</t>
  </si>
  <si>
    <t>Объём: (3,8)*47,29</t>
  </si>
  <si>
    <t>Объём: (3,8)*0,99</t>
  </si>
  <si>
    <t>Объём: 150*2</t>
  </si>
  <si>
    <t>Объём: 150*3,2*1,04</t>
  </si>
  <si>
    <t>20.1</t>
  </si>
  <si>
    <t>Объём: (4,8)*0,0122</t>
  </si>
  <si>
    <t>Объём: (4,8)*0,05</t>
  </si>
  <si>
    <t>Объём: (4,8)*0,02</t>
  </si>
  <si>
    <t>Объём: (4,8)*0,00043</t>
  </si>
  <si>
    <t>Объём: (4,8)*13,33</t>
  </si>
  <si>
    <t>Объём: (0,048)*1</t>
  </si>
  <si>
    <t>Объём: (4,8)*0,01</t>
  </si>
  <si>
    <t>Объём: (4,8)*4,49</t>
  </si>
  <si>
    <t>Объём: 150*3,2</t>
  </si>
  <si>
    <t>Объём: (150,0)*0,0016</t>
  </si>
  <si>
    <t>19.5</t>
  </si>
  <si>
    <t>Объём: (150,0)*1</t>
  </si>
  <si>
    <t>19.4</t>
  </si>
  <si>
    <t>Объём: (150,0)*2,2</t>
  </si>
  <si>
    <t>19.3</t>
  </si>
  <si>
    <t>Объём: (150,0)*0,31</t>
  </si>
  <si>
    <t>19.2</t>
  </si>
  <si>
    <t>Объём: (150,0)*0,25</t>
  </si>
  <si>
    <t>19.1</t>
  </si>
  <si>
    <t>Объём: (150,0)*0,0</t>
  </si>
  <si>
    <t>Объём: (150,0)*0,01</t>
  </si>
  <si>
    <t>Объём: (150,0)*0,06</t>
  </si>
  <si>
    <t>Объём: (16,5)*1</t>
  </si>
  <si>
    <t>Объём: (150,0)*0,11</t>
  </si>
  <si>
    <t>Объём: (105,0)*1</t>
  </si>
  <si>
    <t>Объём: (150,0)*0,7</t>
  </si>
  <si>
    <t>Объём: (150,0)*2,01</t>
  </si>
  <si>
    <t>Объём: 150*0,23</t>
  </si>
  <si>
    <t>Объём: 150*1,3*0,3</t>
  </si>
  <si>
    <t>Объём: 150*2,496/1000</t>
  </si>
  <si>
    <t>14.1</t>
  </si>
  <si>
    <t>Объём: (3,0)*3,7</t>
  </si>
  <si>
    <t>Объём: (3,0)*0,9</t>
  </si>
  <si>
    <t>Объём: (3,0)*2,7</t>
  </si>
  <si>
    <t>Объём: (0,6)*1</t>
  </si>
  <si>
    <t>Объём: (3,0)*0,2</t>
  </si>
  <si>
    <t>Объём: (3,0)*14,4</t>
  </si>
  <si>
    <t>Объём: 150*0,888*3/1000</t>
  </si>
  <si>
    <t>Объём: (15,0)*1,9</t>
  </si>
  <si>
    <t>Объём: (15,0)*0,71</t>
  </si>
  <si>
    <t>Объём: (15,0)*2,19</t>
  </si>
  <si>
    <t>Объём: (15,0)*0,07</t>
  </si>
  <si>
    <t>Объём: (15,0)*7,21</t>
  </si>
  <si>
    <t>Объём: (150,0)*1,0</t>
  </si>
  <si>
    <t>Объём: (9,0)*1</t>
  </si>
  <si>
    <t>Объём: (43,5)*1</t>
  </si>
  <si>
    <t>Объём: (150,0)*0,29</t>
  </si>
  <si>
    <t>Объём: (150,0)*1,15</t>
  </si>
  <si>
    <t>Объём: (150,0)*0,18</t>
  </si>
  <si>
    <t>Объём: (0,45)*49,5*0</t>
  </si>
  <si>
    <t>8.2</t>
  </si>
  <si>
    <t>Объём: (0,45)*102,0</t>
  </si>
  <si>
    <t>Объём: (0,45)*0,69</t>
  </si>
  <si>
    <t>Объём: (0,45)*0,2</t>
  </si>
  <si>
    <t>Объём: (0,45)*0,08</t>
  </si>
  <si>
    <t>Объём: (0,45)*0,04</t>
  </si>
  <si>
    <t>Объём: (0,45)*0,05</t>
  </si>
  <si>
    <t>Объём: (0,45)*0,037</t>
  </si>
  <si>
    <t>Объём: (0,45)*5,6</t>
  </si>
  <si>
    <t>Объём: (0,45)*2,64</t>
  </si>
  <si>
    <t>Объём: (0,45)*1,75</t>
  </si>
  <si>
    <t>Объём: (0,63)*1</t>
  </si>
  <si>
    <t>Объём: (0,45)*1,4</t>
  </si>
  <si>
    <t>Объём: (0,45)*21</t>
  </si>
  <si>
    <t>Объём: (0,1125)*1</t>
  </si>
  <si>
    <t>Объём: (0,45)*0,25</t>
  </si>
  <si>
    <t>Объём: (14,967)*1</t>
  </si>
  <si>
    <t>Объём: (0,45)*33,26</t>
  </si>
  <si>
    <t>Объём: (0,432)*1</t>
  </si>
  <si>
    <t>Объём: (0,45)*0,96</t>
  </si>
  <si>
    <t>Объём: (0,45)*394</t>
  </si>
  <si>
    <t>Объём: 150*0,3</t>
  </si>
  <si>
    <t>Объём: (18,9834)*1,0</t>
  </si>
  <si>
    <t>Объём: (3,606846)*1</t>
  </si>
  <si>
    <t>Объём: (18,9834)*0,19</t>
  </si>
  <si>
    <t>Объём: (2,657676)*1</t>
  </si>
  <si>
    <t>Объём: (18,9834)*0,14</t>
  </si>
  <si>
    <t>Объём: (18,9834)*20</t>
  </si>
  <si>
    <t>Объём: (138*123,5+12*161,7)/1000</t>
  </si>
  <si>
    <t>Объём: (2,925)*1,15</t>
  </si>
  <si>
    <t>4.1</t>
  </si>
  <si>
    <t>Объём: (2,925)*0,15</t>
  </si>
  <si>
    <t>Объём: (2,925)*0,4</t>
  </si>
  <si>
    <t>Объём: (0,20475)*1</t>
  </si>
  <si>
    <t>Объём: (2,925)*0,07</t>
  </si>
  <si>
    <t>Объём: (2,925)*0,85</t>
  </si>
  <si>
    <t>Объём: 150*0,0195</t>
  </si>
  <si>
    <t>Объём: 150*0,24*1,75</t>
  </si>
  <si>
    <t>Объём: (0,36)*61,8</t>
  </si>
  <si>
    <t>Объём: 150*0,24</t>
  </si>
  <si>
    <t>Объём: (106,5)*1</t>
  </si>
  <si>
    <t>Объём: (150,0)*0,71</t>
  </si>
  <si>
    <t>Объём: (150,0)*0,65</t>
  </si>
  <si>
    <t>Раздел 1. Устройство освещения</t>
  </si>
  <si>
    <t>312,28</t>
  </si>
  <si>
    <t>449,44</t>
  </si>
  <si>
    <t>Устройство наружного дорожного освещения на объекте "Терекли - Мектеб - Кунбатар , км 0 - км 3,8" (3800 п.м.)</t>
  </si>
  <si>
    <t>Технологическое присоединение (2 шт.) 
(4071,98+501113,08)*2</t>
  </si>
  <si>
    <t>555,10</t>
  </si>
  <si>
    <t>Объём: (7,0)*0,33</t>
  </si>
  <si>
    <t>Объём: (7,0)*2*0,01</t>
  </si>
  <si>
    <t>Объём: (3,08)*1</t>
  </si>
  <si>
    <t>Объём: (7,0)*0,44</t>
  </si>
  <si>
    <t>Объём: (7,0)*0,45</t>
  </si>
  <si>
    <t>Объём: (7,0)*0,91</t>
  </si>
  <si>
    <t>Объём: (3,8)*0,7842</t>
  </si>
  <si>
    <t>21 706,71</t>
  </si>
  <si>
    <t>187,46</t>
  </si>
  <si>
    <t>947,50</t>
  </si>
  <si>
    <t>23 023,53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</si>
</sst>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0.00;\-0.00;&quot;&quot;"/>
    <numFmt numFmtId="165" formatCode="#\ ###\ ##0.00;\-#\ ###\ ##0.00;&quot;&quot;"/>
    <numFmt numFmtId="166" formatCode="#\ ##0.00;\-#\ ##0.00;&quot;&quot;"/>
    <numFmt numFmtId="167" formatCode="#\ ##0.0000000;\-#\ ##0.0000000;&quot;&quot;"/>
    <numFmt numFmtId="168" formatCode="#\ ##0;\-#\ ##0"/>
    <numFmt numFmtId="169" formatCode="0.#######;\-0.#######;&quot;&quot;"/>
    <numFmt numFmtId="170" formatCode="0.#######;\-0.#######"/>
    <numFmt numFmtId="171" formatCode="0.##;\-0.##;&quot;&quot;"/>
    <numFmt numFmtId="172" formatCode="#\ ##0.##;\-#\ ##0.##"/>
    <numFmt numFmtId="173" formatCode="#\ ##0.##;\-#\ ##0.##;&quot;&quot;"/>
    <numFmt numFmtId="174" formatCode="#\ ##0.#;\-#\ ##0.#"/>
    <numFmt numFmtId="175" formatCode="#\ ##0;\-#\ ##0;&quot;&quot;"/>
    <numFmt numFmtId="176" formatCode="#\ ##0.###;\-#\ ##0.###"/>
    <numFmt numFmtId="177" formatCode="#\ ##0.###;\-#\ ##0.###;&quot;&quot;"/>
    <numFmt numFmtId="178" formatCode="#\ ##0.####;\-#\ ##0.####"/>
    <numFmt numFmtId="179" formatCode="#\ ##0.#######;\-#\ ##0.#######"/>
    <numFmt numFmtId="180" formatCode="#\ ##0.#####;\-#\ ##0.#####"/>
    <numFmt numFmtId="181" formatCode="#\ ##0.######;\-#\ ##0.######"/>
    <numFmt numFmtId="182" formatCode="#\ ##0.######;\-#\ ##0.######;&quot;&quot;"/>
    <numFmt numFmtId="183" formatCode="#\ ##0.#####;\-#\ ##0.#####;&quot;&quot;"/>
    <numFmt numFmtId="184" formatCode="#\ ##0.#;\-#\ ##0.#;&quot;&quot;"/>
    <numFmt numFmtId="185" formatCode="#\ ##0.####;\-#\ ##0.####;&quot;&quot;"/>
  </numFmts>
  <fonts count="43" x14ac:knownFonts="1">
    <font>
      <sz val="9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Verdana"/>
      <family val="2"/>
      <charset val="204"/>
    </font>
    <font>
      <sz val="9"/>
      <name val="Times New Roman"/>
      <family val="1"/>
      <charset val="204"/>
    </font>
    <font>
      <sz val="8"/>
      <name val="Arial Narrow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i/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7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family val="1"/>
      <charset val="204"/>
    </font>
    <font>
      <sz val="8"/>
      <name val="Verdana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3" fillId="0" borderId="0">
      <alignment vertical="top"/>
      <protection locked="0"/>
    </xf>
    <xf numFmtId="0" fontId="3" fillId="0" borderId="0"/>
    <xf numFmtId="0" fontId="4" fillId="0" borderId="0"/>
    <xf numFmtId="0" fontId="2" fillId="0" borderId="0"/>
    <xf numFmtId="0" fontId="8" fillId="0" borderId="0">
      <alignment horizontal="left" vertical="top" wrapText="1"/>
    </xf>
    <xf numFmtId="0" fontId="2" fillId="0" borderId="0"/>
    <xf numFmtId="0" fontId="3" fillId="0" borderId="0"/>
    <xf numFmtId="0" fontId="31" fillId="0" borderId="0"/>
    <xf numFmtId="0" fontId="32" fillId="0" borderId="0"/>
    <xf numFmtId="0" fontId="33" fillId="0" borderId="0"/>
    <xf numFmtId="0" fontId="1" fillId="0" borderId="0"/>
    <xf numFmtId="0" fontId="42" fillId="0" borderId="0"/>
  </cellStyleXfs>
  <cellXfs count="225">
    <xf numFmtId="0" fontId="0" fillId="0" borderId="0" xfId="0"/>
    <xf numFmtId="0" fontId="9" fillId="0" borderId="0" xfId="3" applyFont="1" applyAlignment="1">
      <alignment vertical="center"/>
    </xf>
    <xf numFmtId="0" fontId="6" fillId="0" borderId="0" xfId="4" applyFont="1"/>
    <xf numFmtId="0" fontId="10" fillId="0" borderId="0" xfId="4" applyFont="1"/>
    <xf numFmtId="0" fontId="11" fillId="0" borderId="0" xfId="4" applyFont="1"/>
    <xf numFmtId="0" fontId="12" fillId="0" borderId="0" xfId="4" applyFont="1"/>
    <xf numFmtId="2" fontId="13" fillId="0" borderId="0" xfId="4" applyNumberFormat="1" applyFont="1"/>
    <xf numFmtId="2" fontId="11" fillId="0" borderId="0" xfId="4" applyNumberFormat="1" applyFont="1"/>
    <xf numFmtId="2" fontId="14" fillId="0" borderId="0" xfId="4" applyNumberFormat="1" applyFont="1"/>
    <xf numFmtId="2" fontId="12" fillId="0" borderId="0" xfId="4" applyNumberFormat="1" applyFont="1"/>
    <xf numFmtId="0" fontId="16" fillId="0" borderId="1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/>
    </xf>
    <xf numFmtId="2" fontId="6" fillId="0" borderId="1" xfId="4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2" fontId="17" fillId="0" borderId="1" xfId="4" applyNumberFormat="1" applyFont="1" applyBorder="1" applyAlignment="1">
      <alignment horizontal="center" vertical="top" wrapText="1"/>
    </xf>
    <xf numFmtId="49" fontId="18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8" xfId="4" applyFont="1" applyBorder="1" applyAlignment="1">
      <alignment horizontal="center" vertical="top" wrapText="1"/>
    </xf>
    <xf numFmtId="0" fontId="19" fillId="0" borderId="0" xfId="4" applyFont="1" applyAlignment="1">
      <alignment horizontal="right" vertical="center" wrapText="1"/>
    </xf>
    <xf numFmtId="2" fontId="6" fillId="0" borderId="1" xfId="4" applyNumberFormat="1" applyFont="1" applyBorder="1" applyAlignment="1">
      <alignment horizontal="center" vertical="top" wrapText="1"/>
    </xf>
    <xf numFmtId="2" fontId="7" fillId="0" borderId="1" xfId="4" applyNumberFormat="1" applyFont="1" applyBorder="1" applyAlignment="1">
      <alignment horizontal="center" vertical="top" wrapText="1"/>
    </xf>
    <xf numFmtId="0" fontId="19" fillId="0" borderId="0" xfId="4" applyFont="1"/>
    <xf numFmtId="49" fontId="1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2" fontId="7" fillId="0" borderId="0" xfId="4" applyNumberFormat="1" applyFont="1" applyAlignment="1">
      <alignment horizontal="center" vertical="top" wrapText="1"/>
    </xf>
    <xf numFmtId="0" fontId="20" fillId="0" borderId="4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center" vertical="center" wrapText="1"/>
    </xf>
    <xf numFmtId="2" fontId="17" fillId="0" borderId="1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12" fillId="0" borderId="0" xfId="0" applyNumberFormat="1" applyFont="1"/>
    <xf numFmtId="0" fontId="12" fillId="0" borderId="0" xfId="0" applyFont="1"/>
    <xf numFmtId="0" fontId="16" fillId="0" borderId="4" xfId="4" applyFont="1" applyBorder="1" applyAlignment="1">
      <alignment horizontal="center" vertical="top" wrapText="1"/>
    </xf>
    <xf numFmtId="0" fontId="16" fillId="0" borderId="0" xfId="4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4" applyFont="1"/>
    <xf numFmtId="0" fontId="26" fillId="0" borderId="0" xfId="4" applyFont="1"/>
    <xf numFmtId="0" fontId="27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8" fillId="0" borderId="0" xfId="4" applyFont="1"/>
    <xf numFmtId="0" fontId="25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6" fillId="0" borderId="0" xfId="0" applyFont="1"/>
    <xf numFmtId="0" fontId="6" fillId="0" borderId="3" xfId="4" applyFont="1" applyBorder="1" applyAlignment="1">
      <alignment horizontal="center" vertical="top" wrapText="1"/>
    </xf>
    <xf numFmtId="0" fontId="16" fillId="0" borderId="9" xfId="4" applyFont="1" applyBorder="1" applyAlignment="1">
      <alignment horizontal="center" vertical="top" wrapText="1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2" fontId="30" fillId="0" borderId="0" xfId="4" applyNumberFormat="1" applyFont="1"/>
    <xf numFmtId="49" fontId="18" fillId="0" borderId="8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top" wrapText="1"/>
    </xf>
    <xf numFmtId="4" fontId="6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17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33" fillId="0" borderId="0" xfId="10"/>
    <xf numFmtId="164" fontId="35" fillId="0" borderId="0" xfId="10" applyNumberFormat="1" applyFont="1" applyAlignment="1">
      <alignment horizontal="right" vertical="top"/>
    </xf>
    <xf numFmtId="0" fontId="35" fillId="0" borderId="0" xfId="10" applyFont="1" applyAlignment="1">
      <alignment horizontal="right" vertical="top"/>
    </xf>
    <xf numFmtId="165" fontId="35" fillId="0" borderId="0" xfId="10" applyNumberFormat="1" applyFont="1" applyAlignment="1">
      <alignment horizontal="right" vertical="top"/>
    </xf>
    <xf numFmtId="164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right" vertical="top"/>
    </xf>
    <xf numFmtId="166" fontId="35" fillId="0" borderId="0" xfId="10" applyNumberFormat="1" applyFont="1" applyAlignment="1">
      <alignment horizontal="right" vertical="top"/>
    </xf>
    <xf numFmtId="167" fontId="35" fillId="0" borderId="0" xfId="10" applyNumberFormat="1" applyFont="1" applyAlignment="1">
      <alignment horizontal="right" vertical="top"/>
    </xf>
    <xf numFmtId="164" fontId="37" fillId="0" borderId="0" xfId="10" applyNumberFormat="1" applyFont="1" applyAlignment="1">
      <alignment horizontal="right" vertical="top"/>
    </xf>
    <xf numFmtId="0" fontId="37" fillId="0" borderId="0" xfId="10" applyFont="1" applyAlignment="1">
      <alignment horizontal="right" vertical="top"/>
    </xf>
    <xf numFmtId="165" fontId="37" fillId="0" borderId="0" xfId="10" applyNumberFormat="1" applyFont="1" applyAlignment="1">
      <alignment horizontal="right" vertical="top"/>
    </xf>
    <xf numFmtId="166" fontId="37" fillId="0" borderId="5" xfId="10" applyNumberFormat="1" applyFont="1" applyBorder="1" applyAlignment="1">
      <alignment horizontal="right" vertical="top"/>
    </xf>
    <xf numFmtId="0" fontId="33" fillId="0" borderId="5" xfId="10" applyFont="1" applyBorder="1" applyAlignment="1">
      <alignment horizontal="left" vertical="top"/>
    </xf>
    <xf numFmtId="0" fontId="37" fillId="0" borderId="5" xfId="10" applyFont="1" applyBorder="1" applyAlignment="1">
      <alignment horizontal="left" vertical="top"/>
    </xf>
    <xf numFmtId="166" fontId="33" fillId="0" borderId="0" xfId="10" applyNumberFormat="1" applyFont="1" applyAlignment="1">
      <alignment horizontal="right" vertical="top"/>
    </xf>
    <xf numFmtId="168" fontId="33" fillId="0" borderId="0" xfId="10" applyNumberFormat="1" applyFont="1" applyAlignment="1">
      <alignment horizontal="right" vertical="top"/>
    </xf>
    <xf numFmtId="169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/>
    </xf>
    <xf numFmtId="166" fontId="37" fillId="0" borderId="2" xfId="10" applyNumberFormat="1" applyFont="1" applyBorder="1" applyAlignment="1">
      <alignment horizontal="right" vertical="top"/>
    </xf>
    <xf numFmtId="0" fontId="33" fillId="0" borderId="2" xfId="10" applyFont="1" applyBorder="1" applyAlignment="1">
      <alignment horizontal="left" vertical="top"/>
    </xf>
    <xf numFmtId="0" fontId="37" fillId="0" borderId="2" xfId="10" applyFont="1" applyBorder="1" applyAlignment="1">
      <alignment horizontal="left" vertical="top"/>
    </xf>
    <xf numFmtId="170" fontId="33" fillId="0" borderId="0" xfId="10" applyNumberFormat="1" applyFont="1" applyAlignment="1">
      <alignment horizontal="right" vertical="top"/>
    </xf>
    <xf numFmtId="171" fontId="33" fillId="0" borderId="0" xfId="10" applyNumberFormat="1" applyFont="1" applyAlignment="1">
      <alignment horizontal="right" vertical="top"/>
    </xf>
    <xf numFmtId="164" fontId="33" fillId="0" borderId="0" xfId="10" applyNumberFormat="1" applyFont="1" applyAlignment="1">
      <alignment horizontal="right" vertical="top"/>
    </xf>
    <xf numFmtId="172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 wrapText="1"/>
    </xf>
    <xf numFmtId="166" fontId="37" fillId="0" borderId="0" xfId="10" applyNumberFormat="1" applyFont="1" applyAlignment="1">
      <alignment horizontal="right" vertical="top"/>
    </xf>
    <xf numFmtId="173" fontId="33" fillId="0" borderId="0" xfId="10" applyNumberFormat="1" applyFont="1" applyAlignment="1">
      <alignment horizontal="right" vertical="top"/>
    </xf>
    <xf numFmtId="174" fontId="33" fillId="0" borderId="0" xfId="10" applyNumberFormat="1" applyFont="1" applyAlignment="1">
      <alignment horizontal="right" vertical="top"/>
    </xf>
    <xf numFmtId="175" fontId="33" fillId="0" borderId="0" xfId="10" applyNumberFormat="1" applyFont="1" applyAlignment="1">
      <alignment horizontal="right" vertical="top"/>
    </xf>
    <xf numFmtId="176" fontId="33" fillId="0" borderId="0" xfId="10" applyNumberFormat="1" applyFont="1" applyAlignment="1">
      <alignment horizontal="right" vertical="top"/>
    </xf>
    <xf numFmtId="177" fontId="33" fillId="0" borderId="0" xfId="10" applyNumberFormat="1" applyFont="1" applyAlignment="1">
      <alignment horizontal="right" vertical="top"/>
    </xf>
    <xf numFmtId="165" fontId="37" fillId="0" borderId="5" xfId="10" applyNumberFormat="1" applyFont="1" applyBorder="1" applyAlignment="1">
      <alignment horizontal="right" vertical="top"/>
    </xf>
    <xf numFmtId="173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center" vertical="top"/>
    </xf>
    <xf numFmtId="0" fontId="36" fillId="0" borderId="0" xfId="10" applyFont="1" applyAlignment="1">
      <alignment horizontal="left" vertical="top"/>
    </xf>
    <xf numFmtId="178" fontId="33" fillId="0" borderId="0" xfId="10" applyNumberFormat="1" applyFont="1" applyAlignment="1">
      <alignment horizontal="right" vertical="top"/>
    </xf>
    <xf numFmtId="165" fontId="33" fillId="0" borderId="0" xfId="10" applyNumberFormat="1" applyFont="1" applyAlignment="1">
      <alignment horizontal="right" vertical="top"/>
    </xf>
    <xf numFmtId="179" fontId="33" fillId="0" borderId="0" xfId="10" applyNumberFormat="1" applyFont="1" applyAlignment="1">
      <alignment horizontal="right" vertical="top"/>
    </xf>
    <xf numFmtId="180" fontId="33" fillId="0" borderId="0" xfId="10" applyNumberFormat="1" applyFont="1" applyAlignment="1">
      <alignment horizontal="right" vertical="top"/>
    </xf>
    <xf numFmtId="181" fontId="33" fillId="0" borderId="0" xfId="10" applyNumberFormat="1" applyFont="1" applyAlignment="1">
      <alignment horizontal="right" vertical="top"/>
    </xf>
    <xf numFmtId="182" fontId="36" fillId="0" borderId="0" xfId="10" applyNumberFormat="1" applyFont="1" applyAlignment="1">
      <alignment horizontal="right" vertical="top"/>
    </xf>
    <xf numFmtId="183" fontId="33" fillId="0" borderId="0" xfId="10" applyNumberFormat="1" applyFont="1" applyAlignment="1">
      <alignment horizontal="right" vertical="top"/>
    </xf>
    <xf numFmtId="184" fontId="33" fillId="0" borderId="0" xfId="10" applyNumberFormat="1" applyFont="1" applyAlignment="1">
      <alignment horizontal="right" vertical="top"/>
    </xf>
    <xf numFmtId="177" fontId="36" fillId="0" borderId="0" xfId="10" applyNumberFormat="1" applyFont="1" applyAlignment="1">
      <alignment horizontal="right" vertical="top"/>
    </xf>
    <xf numFmtId="184" fontId="36" fillId="0" borderId="0" xfId="10" applyNumberFormat="1" applyFont="1" applyAlignment="1">
      <alignment horizontal="right" vertical="top"/>
    </xf>
    <xf numFmtId="185" fontId="36" fillId="0" borderId="0" xfId="10" applyNumberFormat="1" applyFont="1" applyAlignment="1">
      <alignment horizontal="right" vertical="top"/>
    </xf>
    <xf numFmtId="185" fontId="33" fillId="0" borderId="0" xfId="10" applyNumberFormat="1" applyFont="1" applyAlignment="1">
      <alignment horizontal="right" vertical="top"/>
    </xf>
    <xf numFmtId="175" fontId="36" fillId="0" borderId="0" xfId="10" applyNumberFormat="1" applyFont="1" applyAlignment="1">
      <alignment horizontal="right" vertical="top"/>
    </xf>
    <xf numFmtId="165" fontId="37" fillId="0" borderId="2" xfId="10" applyNumberFormat="1" applyFont="1" applyBorder="1" applyAlignment="1">
      <alignment horizontal="right" vertical="top"/>
    </xf>
    <xf numFmtId="183" fontId="36" fillId="0" borderId="0" xfId="10" applyNumberFormat="1" applyFont="1" applyAlignment="1">
      <alignment horizontal="right" vertical="top"/>
    </xf>
    <xf numFmtId="0" fontId="33" fillId="0" borderId="1" xfId="1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1" applyFont="1" applyAlignment="1">
      <alignment vertical="center"/>
    </xf>
    <xf numFmtId="0" fontId="12" fillId="0" borderId="0" xfId="11" applyFont="1"/>
    <xf numFmtId="0" fontId="33" fillId="0" borderId="0" xfId="10" applyFont="1" applyAlignment="1">
      <alignment horizontal="left" vertical="top"/>
    </xf>
    <xf numFmtId="0" fontId="35" fillId="0" borderId="0" xfId="10" applyFont="1" applyAlignment="1">
      <alignment horizontal="left" vertical="top" wrapText="1"/>
    </xf>
    <xf numFmtId="0" fontId="33" fillId="0" borderId="0" xfId="10" applyFont="1" applyAlignment="1">
      <alignment horizontal="right" vertical="top"/>
    </xf>
    <xf numFmtId="0" fontId="36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7" fillId="0" borderId="2" xfId="10" applyFont="1" applyBorder="1" applyAlignment="1">
      <alignment horizontal="left" vertical="top" wrapText="1"/>
    </xf>
    <xf numFmtId="0" fontId="37" fillId="0" borderId="0" xfId="10" applyFont="1" applyAlignment="1">
      <alignment horizontal="left" vertical="top"/>
    </xf>
    <xf numFmtId="0" fontId="33" fillId="0" borderId="1" xfId="10" applyFont="1" applyBorder="1" applyAlignment="1">
      <alignment horizontal="center" vertical="center" wrapText="1"/>
    </xf>
    <xf numFmtId="0" fontId="37" fillId="0" borderId="11" xfId="10" applyFont="1" applyBorder="1" applyAlignment="1">
      <alignment horizontal="right" vertical="top"/>
    </xf>
    <xf numFmtId="0" fontId="33" fillId="0" borderId="11" xfId="10" applyFont="1" applyBorder="1" applyAlignment="1">
      <alignment horizontal="center" vertical="top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2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4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top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7" fillId="0" borderId="4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0" xfId="4" applyFont="1" applyAlignment="1">
      <alignment horizontal="left"/>
    </xf>
    <xf numFmtId="0" fontId="17" fillId="0" borderId="5" xfId="4" applyFont="1" applyBorder="1" applyAlignment="1">
      <alignment horizontal="center" vertical="top" wrapText="1"/>
    </xf>
    <xf numFmtId="0" fontId="17" fillId="0" borderId="6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5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22" fillId="0" borderId="2" xfId="4" applyFont="1" applyBorder="1" applyAlignment="1">
      <alignment horizontal="left" vertical="top" wrapText="1"/>
    </xf>
    <xf numFmtId="0" fontId="7" fillId="0" borderId="9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left" vertical="top" wrapText="1"/>
    </xf>
    <xf numFmtId="0" fontId="7" fillId="0" borderId="10" xfId="4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left" vertical="top" wrapText="1"/>
    </xf>
    <xf numFmtId="0" fontId="7" fillId="0" borderId="5" xfId="4" applyFont="1" applyBorder="1" applyAlignment="1">
      <alignment horizontal="left" vertical="top" wrapText="1"/>
    </xf>
    <xf numFmtId="0" fontId="7" fillId="0" borderId="6" xfId="4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vertical="top" wrapText="1"/>
    </xf>
    <xf numFmtId="0" fontId="6" fillId="0" borderId="5" xfId="4" applyFont="1" applyBorder="1" applyAlignment="1">
      <alignment vertical="top" wrapText="1"/>
    </xf>
    <xf numFmtId="0" fontId="6" fillId="0" borderId="6" xfId="4" applyFont="1" applyBorder="1" applyAlignment="1">
      <alignment vertical="top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4" applyFont="1" applyAlignment="1">
      <alignment horizontal="left" vertical="top" wrapText="1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39" fillId="0" borderId="0" xfId="10" applyFont="1" applyAlignment="1">
      <alignment horizontal="center" vertical="top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7" fillId="0" borderId="11" xfId="10" applyFont="1" applyBorder="1" applyAlignment="1">
      <alignment horizontal="right" vertical="top"/>
    </xf>
    <xf numFmtId="0" fontId="33" fillId="0" borderId="11" xfId="10" applyFont="1" applyBorder="1" applyAlignment="1">
      <alignment horizontal="left" vertical="top"/>
    </xf>
    <xf numFmtId="0" fontId="35" fillId="0" borderId="11" xfId="10" applyFont="1" applyBorder="1" applyAlignment="1">
      <alignment horizontal="left" vertical="top"/>
    </xf>
    <xf numFmtId="0" fontId="38" fillId="0" borderId="0" xfId="10" applyFont="1" applyAlignment="1">
      <alignment horizontal="left" vertical="top"/>
    </xf>
    <xf numFmtId="0" fontId="37" fillId="0" borderId="0" xfId="10" applyFont="1" applyAlignment="1">
      <alignment horizontal="left" vertical="top"/>
    </xf>
    <xf numFmtId="180" fontId="37" fillId="0" borderId="11" xfId="10" applyNumberFormat="1" applyFont="1" applyBorder="1" applyAlignment="1">
      <alignment horizontal="right" vertical="top"/>
    </xf>
    <xf numFmtId="0" fontId="33" fillId="0" borderId="1" xfId="10" applyFont="1" applyBorder="1" applyAlignment="1">
      <alignment horizontal="center" vertical="center" wrapText="1"/>
    </xf>
    <xf numFmtId="181" fontId="37" fillId="0" borderId="11" xfId="10" applyNumberFormat="1" applyFont="1" applyBorder="1" applyAlignment="1">
      <alignment horizontal="right" vertical="top"/>
    </xf>
    <xf numFmtId="0" fontId="37" fillId="0" borderId="2" xfId="10" applyFont="1" applyBorder="1" applyAlignment="1">
      <alignment horizontal="left" vertical="top" wrapText="1"/>
    </xf>
    <xf numFmtId="0" fontId="35" fillId="0" borderId="0" xfId="10" applyFont="1" applyAlignment="1">
      <alignment horizontal="left" vertical="top"/>
    </xf>
    <xf numFmtId="0" fontId="35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4" fillId="0" borderId="0" xfId="10" applyFont="1" applyAlignment="1">
      <alignment horizontal="center" vertical="top"/>
    </xf>
  </cellXfs>
  <cellStyles count="13">
    <cellStyle name="Обычный" xfId="0" builtinId="0"/>
    <cellStyle name="Обычный 10" xfId="12"/>
    <cellStyle name="Обычный 2" xfId="1"/>
    <cellStyle name="Обычный 2 2" xfId="7"/>
    <cellStyle name="Обычный 2 3" xfId="11"/>
    <cellStyle name="Обычный 3" xfId="2"/>
    <cellStyle name="Обычный 3 2" xfId="4"/>
    <cellStyle name="Обычный 4" xfId="5"/>
    <cellStyle name="Обычный 5" xfId="6"/>
    <cellStyle name="Обычный 6" xfId="8"/>
    <cellStyle name="Обычный 7" xfId="3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4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52;&#1091;&#1084;&#1080;&#1085;&#1072;&#1090;\12.&#1043;&#1086;&#1088;&#1103;&#1095;&#1080;&#1081;%20&#1050;&#1083;&#1102;&#1095;_&#1047;&#1040;&#1050;&#1056;&#1067;&#1058;%202020&#1075;\&#1050;&#1086;&#1085;&#1090;&#1088;&#1072;&#1082;&#1090;_%20&#1043;&#1086;&#1088;&#1103;&#1095;&#1080;&#1081;%20&#1050;&#1083;&#1102;&#1095;\&#1055;&#1088;&#1080;&#1083;&#1086;&#1078;&#1077;&#1085;&#1080;&#1077;%20&#8470;%202%20&#1082;%20&#1043;&#1050;%20846\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1;&#1054;&#1058;&#1040;\2016%20&#1075;&#1086;&#1076;\&#1054;&#1073;&#1088;&#1072;&#1079;&#1094;&#1099;\&#1042;&#1077;&#1076;&#1086;&#1084;&#1086;&#1089;&#1090;&#1100;%20&#1089;&#1090;&#1088;&#1086;&#1080;&#1090;&#1077;&#1083;&#1100;&#1085;&#1099;&#1093;%20&#1086;&#1090;&#1093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"/>
      <sheetName val="ПЗ"/>
      <sheetName val="ССР (баз)"/>
      <sheetName val="Перев.раб. (баз)"/>
      <sheetName val="Вед воз сумм (баз)"/>
      <sheetName val="зимние (баз)"/>
      <sheetName val="ССР ТОРГИ"/>
      <sheetName val="ССР (тек)"/>
      <sheetName val="Вед воз сумм"/>
      <sheetName val="Перев.раб."/>
      <sheetName val="зимние"/>
      <sheetName val="Отходы"/>
      <sheetName val="Отходы (2)"/>
      <sheetName val="Ультрозвук.исл."/>
      <sheetName val="Ведомость отходов"/>
      <sheetName val="Зеленые насаждения"/>
      <sheetName val="нор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1">
          <cell r="G71">
            <v>338.209</v>
          </cell>
        </row>
      </sheetData>
      <sheetData sheetId="15"/>
      <sheetData sheetId="16">
        <row r="1">
          <cell r="A1" t="str">
            <v>Капитальный ремонт</v>
          </cell>
          <cell r="E1" t="str">
            <v>3кв. 2014</v>
          </cell>
          <cell r="F1" t="str">
            <v>№3 (2014)</v>
          </cell>
          <cell r="G1" t="str">
            <v>2014 год</v>
          </cell>
          <cell r="J1" t="str">
            <v>Земляное полотно из обыкновенных грунтов</v>
          </cell>
          <cell r="K1">
            <v>2.1</v>
          </cell>
          <cell r="L1" t="str">
            <v>3.2.1</v>
          </cell>
          <cell r="N1" t="str">
            <v>Краснодарский край, за исключением указанных ниже городов и побережья Черного моря</v>
          </cell>
          <cell r="O1">
            <v>1</v>
          </cell>
        </row>
        <row r="2">
          <cell r="A2" t="str">
            <v>Реконструкция</v>
          </cell>
          <cell r="E2" t="str">
            <v>4кв. 2014</v>
          </cell>
          <cell r="F2" t="str">
            <v>№4 (2014)</v>
          </cell>
          <cell r="G2" t="str">
            <v>2014 год</v>
          </cell>
          <cell r="J2" t="str">
            <v>Земляное полотно из дренирующих грунтов</v>
          </cell>
          <cell r="K2">
            <v>0.5</v>
          </cell>
          <cell r="L2" t="str">
            <v>3.2.2</v>
          </cell>
          <cell r="N2" t="str">
            <v>г.Новороссийск</v>
          </cell>
          <cell r="O2">
            <v>0.7</v>
          </cell>
        </row>
        <row r="3">
          <cell r="A3" t="str">
            <v>Строительство</v>
          </cell>
          <cell r="E3" t="str">
            <v>1кв. 2015</v>
          </cell>
          <cell r="F3" t="str">
            <v>№1 (2015)</v>
          </cell>
          <cell r="G3" t="str">
            <v>2015 год</v>
          </cell>
          <cell r="J3" t="str">
            <v>Земляное полотно из скальных грунтов</v>
          </cell>
          <cell r="K3">
            <v>0.2</v>
          </cell>
          <cell r="L3" t="str">
            <v>3.2.3</v>
          </cell>
          <cell r="N3" t="str">
            <v>г.Анапа, г.Геленджик, Красная поляна</v>
          </cell>
          <cell r="O3">
            <v>0.3</v>
          </cell>
        </row>
        <row r="4">
          <cell r="A4" t="str">
            <v>Благоустройство городов и поселков (включая работы по устройству улиц, проездов, тротуаров, зеленых насаждений)</v>
          </cell>
          <cell r="B4">
            <v>1.4999999999999999E-2</v>
          </cell>
          <cell r="C4" t="str">
            <v>п.4.1.3</v>
          </cell>
          <cell r="E4" t="str">
            <v>2кв. 2015</v>
          </cell>
          <cell r="F4" t="str">
            <v>№2 (2015)</v>
          </cell>
          <cell r="G4" t="str">
            <v>2015 год</v>
          </cell>
          <cell r="J4" t="str">
            <v>Дорожная одежда (покрытие из сборных железобетонных плит)</v>
          </cell>
          <cell r="K4">
            <v>0.3</v>
          </cell>
          <cell r="L4" t="str">
            <v>3.9.1</v>
          </cell>
          <cell r="N4" t="str">
            <v>Побережье Черного моря за исключением указанных выше городов</v>
          </cell>
          <cell r="O4">
            <v>0</v>
          </cell>
        </row>
        <row r="5">
          <cell r="A5" t="str">
            <v>Городские телефонные сети. Межстанционные линии связи и узлы</v>
          </cell>
          <cell r="B5">
            <v>2.4E-2</v>
          </cell>
          <cell r="C5" t="str">
            <v>п.5.3.3</v>
          </cell>
          <cell r="E5" t="str">
            <v>3кв. 2015</v>
          </cell>
          <cell r="F5" t="str">
            <v>№3 (2015)</v>
          </cell>
          <cell r="G5" t="str">
            <v>2015 год</v>
          </cell>
          <cell r="J5" t="str">
            <v>Дорожная одежда (покрытие цементно-бетонное)</v>
          </cell>
          <cell r="K5">
            <v>1.3</v>
          </cell>
          <cell r="L5" t="str">
            <v>3.9.2</v>
          </cell>
        </row>
        <row r="6">
          <cell r="A6" t="str">
            <v>Воздушные линии электропередачи, включая осветительные, трансформаторные подстанции 0,4-35 кВ</v>
          </cell>
          <cell r="B6">
            <v>2.5000000000000001E-2</v>
          </cell>
          <cell r="C6" t="str">
            <v>п.2.7</v>
          </cell>
          <cell r="E6" t="str">
            <v>4кв. 2015</v>
          </cell>
          <cell r="F6" t="str">
            <v>№4 (2015)</v>
          </cell>
          <cell r="G6" t="str">
            <v>2015 год</v>
          </cell>
          <cell r="J6" t="str">
            <v>Дорожная одежда (покрытие асфальтобетонное)</v>
          </cell>
          <cell r="K6">
            <v>1</v>
          </cell>
          <cell r="L6" t="str">
            <v>3.9.3</v>
          </cell>
        </row>
        <row r="7">
          <cell r="A7" t="str">
            <v>Магистральные газопроводы и нефтепроводы вне городов линейная часть (включая электрохимизацию и технические линии связи)</v>
          </cell>
          <cell r="B7">
            <v>2.7000000000000003E-2</v>
          </cell>
          <cell r="C7" t="str">
            <v>п.5.6.2.2</v>
          </cell>
          <cell r="E7" t="str">
            <v>1кв. 2016</v>
          </cell>
          <cell r="F7" t="str">
            <v>№1 (2016)</v>
          </cell>
          <cell r="G7" t="str">
            <v>2016 год</v>
          </cell>
          <cell r="J7" t="str">
            <v>Дорожная одежда (покрытие чёрное щебёночное)</v>
          </cell>
          <cell r="K7">
            <v>1</v>
          </cell>
          <cell r="L7" t="str">
            <v>3.9.4</v>
          </cell>
        </row>
        <row r="8">
          <cell r="A8" t="str">
            <v>Магистральные трубопроводы вне городов водоснабжение, канализация</v>
          </cell>
          <cell r="B8">
            <v>2.8999999999999998E-2</v>
          </cell>
          <cell r="C8" t="str">
            <v>п.5.6.1</v>
          </cell>
          <cell r="E8" t="str">
            <v>2кв. 2016</v>
          </cell>
          <cell r="F8" t="str">
            <v>№2 (2016)</v>
          </cell>
          <cell r="G8" t="str">
            <v>2016 год</v>
          </cell>
          <cell r="J8" t="str">
            <v>Дорожная одежда (покрытие гравийное или щебёночное)</v>
          </cell>
          <cell r="K8">
            <v>0.4</v>
          </cell>
          <cell r="L8" t="str">
            <v>3.9.5</v>
          </cell>
        </row>
        <row r="9">
          <cell r="A9" t="str">
            <v>Воздушные линии электропередачи 35 кВ и выше</v>
          </cell>
          <cell r="B9">
            <v>3.3000000000000002E-2</v>
          </cell>
          <cell r="C9" t="str">
            <v>п.2.5</v>
          </cell>
          <cell r="E9" t="str">
            <v>3кв. 2016</v>
          </cell>
          <cell r="F9" t="str">
            <v>№3 (2016)</v>
          </cell>
          <cell r="G9" t="str">
            <v>2016 год</v>
          </cell>
          <cell r="J9" t="str">
            <v>Здания и сооружения дорожной службы (покрытие из сборных железобетонных плит)</v>
          </cell>
          <cell r="K9">
            <v>0.3</v>
          </cell>
          <cell r="L9" t="str">
            <v>3.9.1</v>
          </cell>
        </row>
        <row r="10">
          <cell r="A10" t="str">
            <v>Объекты радиовещания и телевидения</v>
          </cell>
          <cell r="B10">
            <v>3.7999999999999999E-2</v>
          </cell>
          <cell r="C10" t="str">
            <v>п.5.3.5</v>
          </cell>
          <cell r="E10" t="str">
            <v>4кв. 2016</v>
          </cell>
          <cell r="F10" t="str">
            <v>№4 (2016)</v>
          </cell>
          <cell r="G10" t="str">
            <v>2016 год</v>
          </cell>
          <cell r="J10" t="str">
            <v>Здания и сооружения дорожной службы (покрытие цементно-бетонное)</v>
          </cell>
          <cell r="K10">
            <v>1.3</v>
          </cell>
          <cell r="L10" t="str">
            <v>3.9.2</v>
          </cell>
        </row>
        <row r="11">
          <cell r="A11" t="str">
            <v>Трансформаторные подстанции 35 кВ и выше и прочие объекты энергетического строительства</v>
          </cell>
          <cell r="B11">
            <v>3.9E-2</v>
          </cell>
          <cell r="C11" t="str">
            <v>п.2.6</v>
          </cell>
          <cell r="E11" t="str">
            <v>1кв. 2017</v>
          </cell>
          <cell r="F11" t="str">
            <v>№1 (2017)</v>
          </cell>
          <cell r="G11" t="str">
            <v>2017 год</v>
          </cell>
          <cell r="J11" t="str">
            <v>Здания и сооружения дорожной службы (покрытие асфальтобетонное)</v>
          </cell>
          <cell r="K11">
            <v>1</v>
          </cell>
          <cell r="L11" t="str">
            <v>3.9.3</v>
          </cell>
        </row>
        <row r="12">
          <cell r="A12" t="str">
            <v>При получении асфальтобетона и цементобетона для покрытия дорог от действующих стационарных предприятий</v>
          </cell>
          <cell r="B12">
            <v>4.0999999999999995E-2</v>
          </cell>
          <cell r="C12" t="str">
            <v>п.3.5.2</v>
          </cell>
          <cell r="E12" t="str">
            <v>2кв. 2017</v>
          </cell>
          <cell r="F12" t="str">
            <v>№2 (2017)</v>
          </cell>
          <cell r="G12" t="str">
            <v>2017 год</v>
          </cell>
          <cell r="J12" t="str">
            <v>Здания и сооружения дорожной службы (покрытие чёрное щебёночное)</v>
          </cell>
          <cell r="K12">
            <v>1</v>
          </cell>
          <cell r="L12" t="str">
            <v>3.9.4</v>
          </cell>
        </row>
        <row r="13">
          <cell r="A13" t="str">
            <v>Городские мосты и путепроводы в местах постоянной дислокации мостостроительных организаций</v>
          </cell>
          <cell r="B13">
            <v>4.2000000000000003E-2</v>
          </cell>
          <cell r="C13" t="str">
            <v>п.3.8.1</v>
          </cell>
          <cell r="E13" t="str">
            <v>3кв. 2017</v>
          </cell>
          <cell r="F13" t="str">
            <v>№3 (2017)</v>
          </cell>
          <cell r="G13" t="str">
            <v>2017 год</v>
          </cell>
          <cell r="J13" t="str">
            <v>Здания и сооружения дорожной службы (покрытие гравийное или щебёночное)</v>
          </cell>
          <cell r="K13">
            <v>0.4</v>
          </cell>
          <cell r="L13" t="str">
            <v>3.9.5</v>
          </cell>
        </row>
        <row r="14">
          <cell r="A14" t="str">
            <v>Станционные сооружения, кабельные и воздушные магистрали. Кабельные и воздушные линии зоновой (межобластной) и сельской связи</v>
          </cell>
          <cell r="B14">
            <v>4.7E-2</v>
          </cell>
          <cell r="C14" t="str">
            <v>п.5.3.2</v>
          </cell>
          <cell r="E14" t="str">
            <v>4кв. 2017</v>
          </cell>
          <cell r="F14" t="str">
            <v>№4 (2017)</v>
          </cell>
          <cell r="G14" t="str">
            <v>2017 год</v>
          </cell>
          <cell r="J14" t="str">
            <v>Железобетонные пролетные строения</v>
          </cell>
          <cell r="K14">
            <v>1.5</v>
          </cell>
          <cell r="L14" t="str">
            <v>4.1</v>
          </cell>
        </row>
        <row r="15">
          <cell r="A15" t="str">
            <v>Городские мосты и путепроводы в остальных пунктах</v>
          </cell>
          <cell r="B15">
            <v>0.06</v>
          </cell>
          <cell r="C15" t="str">
            <v>п.3.8.2</v>
          </cell>
          <cell r="E15" t="str">
            <v>1кв. 2018</v>
          </cell>
          <cell r="F15" t="str">
            <v>№1 (2018)</v>
          </cell>
          <cell r="G15" t="str">
            <v>2018 год</v>
          </cell>
          <cell r="J15" t="str">
            <v>Металлические пролетные строения</v>
          </cell>
          <cell r="K15">
            <v>0.6</v>
          </cell>
          <cell r="L15" t="str">
            <v>4.2</v>
          </cell>
        </row>
        <row r="16">
          <cell r="A16" t="str">
            <v>При использовании для строительства дорог временных передвижных асфальтобетонных и цементнобетонных заводов</v>
          </cell>
          <cell r="B16">
            <v>6.4000000000000001E-2</v>
          </cell>
          <cell r="C16" t="str">
            <v>п.3.5.1</v>
          </cell>
          <cell r="E16" t="str">
            <v>2кв. 2018</v>
          </cell>
          <cell r="F16" t="str">
            <v>№2 (2018)</v>
          </cell>
          <cell r="G16" t="str">
            <v>2018 год</v>
          </cell>
          <cell r="J16" t="str">
            <v>Железобетонные пролетные строения более 50 метров</v>
          </cell>
          <cell r="K16">
            <v>1.5</v>
          </cell>
          <cell r="L16" t="str">
            <v>4.1</v>
          </cell>
        </row>
        <row r="17">
          <cell r="A17" t="str">
            <v>Железнодорожные и автодорожные мосты длиной более 50м и путепроводы</v>
          </cell>
          <cell r="B17">
            <v>0.10099999999999999</v>
          </cell>
          <cell r="C17" t="str">
            <v>п.3.7</v>
          </cell>
          <cell r="E17" t="str">
            <v>3кв. 2018</v>
          </cell>
          <cell r="F17" t="str">
            <v>№3 (2018)</v>
          </cell>
          <cell r="G17" t="str">
            <v>2018 год</v>
          </cell>
          <cell r="J17" t="str">
            <v>Металлические пролетные строения более 50 метров</v>
          </cell>
          <cell r="K17">
            <v>0.6</v>
          </cell>
          <cell r="L17" t="str">
            <v>4.2</v>
          </cell>
        </row>
        <row r="18">
          <cell r="E18" t="str">
            <v>4кв. 2018</v>
          </cell>
          <cell r="F18" t="str">
            <v>№4 (2018)</v>
          </cell>
          <cell r="G18" t="str">
            <v>2018 год</v>
          </cell>
          <cell r="J18" t="str">
            <v>Пересечения и примыкания (покрытие из сборных железобетонных плит)</v>
          </cell>
          <cell r="K18">
            <v>0.3</v>
          </cell>
          <cell r="L18" t="str">
            <v>3.9.1</v>
          </cell>
        </row>
        <row r="19">
          <cell r="E19" t="str">
            <v>1кв. 2019</v>
          </cell>
          <cell r="F19" t="str">
            <v>№1 (2019)</v>
          </cell>
          <cell r="G19" t="str">
            <v>2019 год</v>
          </cell>
          <cell r="J19" t="str">
            <v>Пересечения и примыкания (покрытие цементно-бетонное)</v>
          </cell>
          <cell r="K19">
            <v>1.3</v>
          </cell>
          <cell r="L19" t="str">
            <v>3.9.2</v>
          </cell>
        </row>
        <row r="20">
          <cell r="E20" t="str">
            <v>2кв. 2019</v>
          </cell>
          <cell r="F20" t="str">
            <v>№2 (2019)</v>
          </cell>
          <cell r="G20" t="str">
            <v>2019 год</v>
          </cell>
          <cell r="J20" t="str">
            <v>Пересечения и примыкания (покрытие асфальтобетонное)</v>
          </cell>
          <cell r="K20">
            <v>1</v>
          </cell>
          <cell r="L20" t="str">
            <v>3.9.3</v>
          </cell>
        </row>
        <row r="21">
          <cell r="E21" t="str">
            <v>3кв. 2019</v>
          </cell>
          <cell r="F21" t="str">
            <v>№3 (2019)</v>
          </cell>
          <cell r="G21" t="str">
            <v>2019 год</v>
          </cell>
          <cell r="J21" t="str">
            <v>Пересечения и примыкания (покрытие чёрное щебёночное)</v>
          </cell>
          <cell r="K21">
            <v>1</v>
          </cell>
          <cell r="L21" t="str">
            <v>3.9.4</v>
          </cell>
        </row>
        <row r="22">
          <cell r="A22" t="str">
            <v>Железнодорожные и автодорожные мосты длиной более 50м и путепроводы</v>
          </cell>
          <cell r="B22">
            <v>0.10099999999999999</v>
          </cell>
          <cell r="C22" t="str">
            <v>п.3.7</v>
          </cell>
          <cell r="E22" t="str">
            <v>4кв. 2019</v>
          </cell>
          <cell r="F22" t="str">
            <v>№4 (2019)</v>
          </cell>
          <cell r="G22" t="str">
            <v>2019 год</v>
          </cell>
          <cell r="J22" t="str">
            <v>Пересечения и примыкания (покрытие гравийное или щебёночное)</v>
          </cell>
          <cell r="K22">
            <v>0.4</v>
          </cell>
          <cell r="L22" t="str">
            <v>3.9.5</v>
          </cell>
        </row>
        <row r="23">
          <cell r="A23" t="str">
            <v>Городские мосты и путепроводы (в местах постоянной дислокации мостостроительных организаций)</v>
          </cell>
          <cell r="B23">
            <v>4.2000000000000003E-2</v>
          </cell>
          <cell r="C23" t="str">
            <v>п.3.8.1</v>
          </cell>
          <cell r="E23" t="str">
            <v>1кв. 2020</v>
          </cell>
          <cell r="F23" t="str">
            <v>№1 (2020)</v>
          </cell>
          <cell r="G23" t="str">
            <v>2020 год</v>
          </cell>
        </row>
        <row r="24">
          <cell r="A24" t="str">
            <v>Городские мосты и путепроводы (в остальных пунктах)</v>
          </cell>
          <cell r="B24">
            <v>0.06</v>
          </cell>
          <cell r="C24" t="str">
            <v>п.3.8.2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ходы"/>
    </sheetNames>
    <sheetDataSet>
      <sheetData sheetId="0">
        <row r="28">
          <cell r="I28" t="str">
            <v>IV</v>
          </cell>
        </row>
        <row r="29">
          <cell r="I29" t="str">
            <v>V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  <sheetName val="Цена_Заказчика"/>
      <sheetName val="Лимитированные_затраты"/>
      <sheetName val="Оплата_труда"/>
      <sheetName val="1"/>
    </sheetNames>
    <sheetDataSet>
      <sheetData sheetId="0" refreshError="1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0" zoomScaleNormal="100" workbookViewId="0">
      <selection activeCell="H26" sqref="H26:K26"/>
    </sheetView>
  </sheetViews>
  <sheetFormatPr defaultColWidth="8" defaultRowHeight="15.75" x14ac:dyDescent="0.2"/>
  <cols>
    <col min="1" max="10" width="8" style="123"/>
    <col min="11" max="11" width="25" style="123" customWidth="1"/>
    <col min="12" max="16384" width="8" style="123"/>
  </cols>
  <sheetData>
    <row r="1" spans="1:11" x14ac:dyDescent="0.2">
      <c r="A1" s="152" t="s">
        <v>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x14ac:dyDescent="0.2">
      <c r="A2" s="143" t="s">
        <v>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36" customHeight="1" x14ac:dyDescent="0.2">
      <c r="A3" s="154" t="str">
        <f>'ССРСР 2кв 2026'!A12:N12</f>
        <v>Устройство наружного дорожного освещения на объекте "Терекли - Мектеб - Кунбатар , км 0 - км 3,8" (3800 п.м.)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8" customHeight="1" x14ac:dyDescent="0.2">
      <c r="A4" s="148" t="s">
        <v>779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14.25" customHeight="1" x14ac:dyDescent="0.2">
      <c r="A5" s="153" t="s">
        <v>778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x14ac:dyDescent="0.2">
      <c r="A6" s="148" t="s">
        <v>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ht="51.75" customHeight="1" x14ac:dyDescent="0.2">
      <c r="A7" s="151" t="s">
        <v>777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</row>
    <row r="8" spans="1:11" ht="33.75" customHeight="1" x14ac:dyDescent="0.2">
      <c r="A8" s="151" t="s">
        <v>776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27" customHeight="1" x14ac:dyDescent="0.2">
      <c r="A9" s="151" t="s">
        <v>775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</row>
    <row r="10" spans="1:11" ht="57.6" customHeight="1" x14ac:dyDescent="0.2">
      <c r="A10" s="151" t="s">
        <v>774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</row>
    <row r="11" spans="1:11" ht="32.25" customHeight="1" x14ac:dyDescent="0.2">
      <c r="A11" s="151" t="s">
        <v>773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</row>
    <row r="12" spans="1:11" ht="33.75" customHeight="1" x14ac:dyDescent="0.2">
      <c r="A12" s="151" t="s">
        <v>780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  <row r="13" spans="1:11" ht="19.5" customHeight="1" x14ac:dyDescent="0.2">
      <c r="A13" s="151" t="s">
        <v>772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</row>
    <row r="14" spans="1:11" ht="128.25" customHeight="1" x14ac:dyDescent="0.2">
      <c r="A14" s="151" t="s">
        <v>771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</row>
    <row r="15" spans="1:11" ht="101.25" customHeight="1" x14ac:dyDescent="0.2">
      <c r="A15" s="151" t="s">
        <v>770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</row>
    <row r="16" spans="1:11" s="126" customFormat="1" ht="17.25" customHeight="1" x14ac:dyDescent="0.25">
      <c r="A16" s="151" t="s">
        <v>769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</row>
    <row r="17" spans="1:11" s="126" customFormat="1" ht="17.25" hidden="1" customHeight="1" x14ac:dyDescent="0.25">
      <c r="A17" s="151" t="s">
        <v>768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1" s="126" customFormat="1" ht="21" hidden="1" customHeight="1" x14ac:dyDescent="0.25">
      <c r="A18" s="151" t="s">
        <v>767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</row>
    <row r="19" spans="1:11" s="126" customFormat="1" ht="24" hidden="1" customHeight="1" x14ac:dyDescent="0.25">
      <c r="A19" s="151" t="s">
        <v>766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</row>
    <row r="20" spans="1:11" s="126" customFormat="1" x14ac:dyDescent="0.25">
      <c r="A20" s="148" t="s">
        <v>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</row>
    <row r="21" spans="1:11" s="126" customFormat="1" hidden="1" x14ac:dyDescent="0.25">
      <c r="A21" s="148" t="s">
        <v>765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</row>
    <row r="22" spans="1:11" s="126" customFormat="1" hidden="1" x14ac:dyDescent="0.25">
      <c r="A22" s="148" t="s">
        <v>764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</row>
    <row r="23" spans="1:11" s="126" customFormat="1" x14ac:dyDescent="0.25">
      <c r="A23" s="148" t="s">
        <v>763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</row>
    <row r="24" spans="1:11" s="126" customForma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x14ac:dyDescent="0.2">
      <c r="A25" s="148" t="s">
        <v>9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</row>
    <row r="26" spans="1:11" ht="18" customHeight="1" x14ac:dyDescent="0.2">
      <c r="A26" s="124"/>
      <c r="B26" s="149" t="s">
        <v>781</v>
      </c>
      <c r="C26" s="149"/>
      <c r="D26" s="149"/>
      <c r="E26" s="149"/>
      <c r="F26" s="149"/>
      <c r="G26" s="124"/>
      <c r="H26" s="150"/>
      <c r="I26" s="150"/>
      <c r="J26" s="150"/>
      <c r="K26" s="150"/>
    </row>
    <row r="27" spans="1:11" s="125" customFormat="1" x14ac:dyDescent="0.2">
      <c r="A27" s="70" t="s">
        <v>29</v>
      </c>
      <c r="B27" s="67"/>
      <c r="C27" s="67"/>
      <c r="D27" s="146">
        <f>'ССРСР 2кв 2026'!N62</f>
        <v>30248.560000000001</v>
      </c>
      <c r="E27" s="147"/>
      <c r="F27" s="67" t="s">
        <v>10</v>
      </c>
      <c r="G27" s="67"/>
      <c r="H27" s="146"/>
      <c r="I27" s="147"/>
      <c r="J27" s="67"/>
      <c r="K27" s="67"/>
    </row>
    <row r="28" spans="1:11" x14ac:dyDescent="0.2">
      <c r="A28" s="124" t="s">
        <v>11</v>
      </c>
      <c r="B28" s="124"/>
      <c r="C28" s="69"/>
      <c r="D28" s="144">
        <f>'ССРСР 2кв 2026'!J62+'ССРСР 2кв 2026'!K62</f>
        <v>27159.408200000002</v>
      </c>
      <c r="E28" s="145"/>
      <c r="F28" s="69" t="s">
        <v>10</v>
      </c>
      <c r="G28" s="69"/>
      <c r="H28" s="144"/>
      <c r="I28" s="145"/>
      <c r="J28" s="69"/>
      <c r="K28" s="69"/>
    </row>
    <row r="29" spans="1:11" x14ac:dyDescent="0.2">
      <c r="A29" s="148" t="s">
        <v>12</v>
      </c>
      <c r="B29" s="148"/>
      <c r="C29" s="69"/>
      <c r="D29" s="144">
        <f>'ССРСР 2кв 2026'!L62</f>
        <v>548.31680000000006</v>
      </c>
      <c r="E29" s="145"/>
      <c r="F29" s="69" t="s">
        <v>10</v>
      </c>
      <c r="G29" s="69"/>
      <c r="H29" s="144"/>
      <c r="I29" s="145"/>
      <c r="J29" s="69"/>
      <c r="K29" s="69"/>
    </row>
    <row r="30" spans="1:11" x14ac:dyDescent="0.2">
      <c r="A30" s="124" t="s">
        <v>13</v>
      </c>
      <c r="B30" s="124"/>
      <c r="C30" s="124"/>
      <c r="D30" s="144">
        <f>'ССРСР 2кв 2026'!M62</f>
        <v>2540.8331464000003</v>
      </c>
      <c r="E30" s="145"/>
      <c r="F30" s="69" t="s">
        <v>10</v>
      </c>
      <c r="G30" s="69"/>
      <c r="H30" s="144"/>
      <c r="I30" s="145"/>
      <c r="J30" s="69"/>
      <c r="K30" s="69"/>
    </row>
    <row r="31" spans="1:11" x14ac:dyDescent="0.2">
      <c r="A31" s="124" t="s">
        <v>14</v>
      </c>
      <c r="B31" s="124"/>
      <c r="C31" s="69"/>
      <c r="D31" s="144">
        <v>0</v>
      </c>
      <c r="E31" s="145"/>
      <c r="F31" s="69" t="s">
        <v>10</v>
      </c>
      <c r="G31" s="69"/>
      <c r="H31" s="144"/>
      <c r="I31" s="145"/>
      <c r="J31" s="69"/>
      <c r="K31" s="69"/>
    </row>
    <row r="32" spans="1:1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x14ac:dyDescent="0.2">
      <c r="A33" s="1"/>
      <c r="B33" s="124" t="s">
        <v>762</v>
      </c>
      <c r="C33" s="124"/>
      <c r="D33" s="124"/>
      <c r="E33" s="142"/>
      <c r="F33" s="143"/>
      <c r="G33" s="143" t="s">
        <v>792</v>
      </c>
      <c r="H33" s="143"/>
      <c r="I33" s="143"/>
      <c r="J33" s="124"/>
      <c r="K33" s="124"/>
    </row>
  </sheetData>
  <mergeCells count="39">
    <mergeCell ref="A1:K1"/>
    <mergeCell ref="A2:K2"/>
    <mergeCell ref="A3:K3"/>
    <mergeCell ref="A4:K4"/>
    <mergeCell ref="A5:K5"/>
    <mergeCell ref="A19:K19"/>
    <mergeCell ref="A6:K6"/>
    <mergeCell ref="A7:K7"/>
    <mergeCell ref="A8:K8"/>
    <mergeCell ref="A13:K13"/>
    <mergeCell ref="A14:K14"/>
    <mergeCell ref="A15:K15"/>
    <mergeCell ref="A16:K16"/>
    <mergeCell ref="A17:K17"/>
    <mergeCell ref="A10:K10"/>
    <mergeCell ref="A18:K18"/>
    <mergeCell ref="A12:K12"/>
    <mergeCell ref="A9:K9"/>
    <mergeCell ref="A11:K11"/>
    <mergeCell ref="A20:K20"/>
    <mergeCell ref="A21:K21"/>
    <mergeCell ref="A23:K23"/>
    <mergeCell ref="A25:K25"/>
    <mergeCell ref="B26:F26"/>
    <mergeCell ref="H26:K26"/>
    <mergeCell ref="A22:K22"/>
    <mergeCell ref="D27:E27"/>
    <mergeCell ref="H27:I27"/>
    <mergeCell ref="D28:E28"/>
    <mergeCell ref="H28:I28"/>
    <mergeCell ref="A29:B29"/>
    <mergeCell ref="D29:E29"/>
    <mergeCell ref="H29:I29"/>
    <mergeCell ref="E33:F33"/>
    <mergeCell ref="G33:I33"/>
    <mergeCell ref="D30:E30"/>
    <mergeCell ref="H30:I30"/>
    <mergeCell ref="D31:E31"/>
    <mergeCell ref="H31:I31"/>
  </mergeCells>
  <pageMargins left="0.7" right="0.21562500000000001" top="0.39374999999999999" bottom="0.2343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showZeros="0" tabSelected="1" view="pageBreakPreview" topLeftCell="A3" zoomScale="85" zoomScaleNormal="85" zoomScaleSheetLayoutView="85" zoomScalePageLayoutView="85" workbookViewId="0">
      <selection activeCell="A55" sqref="A55:N55"/>
    </sheetView>
  </sheetViews>
  <sheetFormatPr defaultColWidth="9.140625" defaultRowHeight="15" x14ac:dyDescent="0.25"/>
  <cols>
    <col min="1" max="1" width="4.42578125" style="5" customWidth="1"/>
    <col min="2" max="2" width="14.28515625" style="5" customWidth="1"/>
    <col min="3" max="3" width="33.7109375" style="5" customWidth="1"/>
    <col min="4" max="4" width="9.140625" style="5" customWidth="1"/>
    <col min="5" max="5" width="7.140625" style="5" customWidth="1"/>
    <col min="6" max="6" width="5.140625" style="5" customWidth="1"/>
    <col min="7" max="7" width="5.28515625" style="5" customWidth="1"/>
    <col min="8" max="8" width="3" style="5" customWidth="1"/>
    <col min="9" max="9" width="5.7109375" style="5" customWidth="1"/>
    <col min="10" max="10" width="12.85546875" style="5" customWidth="1"/>
    <col min="11" max="11" width="10.42578125" style="5" customWidth="1"/>
    <col min="12" max="12" width="9.7109375" style="5" bestFit="1" customWidth="1"/>
    <col min="13" max="13" width="12.7109375" style="5" customWidth="1"/>
    <col min="14" max="14" width="12.28515625" style="5" customWidth="1"/>
    <col min="15" max="15" width="15.42578125" style="5" customWidth="1"/>
    <col min="16" max="16" width="9.42578125" style="5" bestFit="1" customWidth="1"/>
    <col min="17" max="16384" width="9.140625" style="5"/>
  </cols>
  <sheetData>
    <row r="1" spans="1:15" ht="15.75" x14ac:dyDescent="0.25">
      <c r="A1" s="178" t="s">
        <v>15</v>
      </c>
      <c r="B1" s="178"/>
      <c r="C1" s="2" t="s">
        <v>16</v>
      </c>
      <c r="D1" s="3"/>
      <c r="E1" s="3"/>
      <c r="F1" s="3"/>
      <c r="G1" s="4"/>
      <c r="H1" s="4"/>
      <c r="I1" s="4"/>
      <c r="J1" s="4"/>
      <c r="K1" s="4"/>
      <c r="L1" s="4"/>
      <c r="M1" s="4"/>
      <c r="N1" s="4"/>
    </row>
    <row r="2" spans="1:15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5.75" x14ac:dyDescent="0.25">
      <c r="A4" s="4" t="s">
        <v>17</v>
      </c>
      <c r="B4" s="4"/>
      <c r="C4" s="4"/>
      <c r="D4" s="4"/>
      <c r="E4" s="4"/>
      <c r="F4" s="4"/>
      <c r="G4" s="4"/>
      <c r="H4" s="4"/>
      <c r="I4" s="4"/>
      <c r="J4" s="6">
        <f>N62</f>
        <v>30248.560000000001</v>
      </c>
      <c r="K4" s="4" t="s">
        <v>0</v>
      </c>
      <c r="L4" s="4"/>
      <c r="M4" s="4"/>
      <c r="N4" s="7"/>
    </row>
    <row r="5" spans="1:15" ht="15.75" x14ac:dyDescent="0.25">
      <c r="A5" s="4" t="s">
        <v>18</v>
      </c>
      <c r="B5" s="4"/>
      <c r="C5" s="4"/>
      <c r="D5" s="4"/>
      <c r="E5" s="4"/>
      <c r="F5" s="4"/>
      <c r="G5" s="4"/>
      <c r="H5" s="4"/>
      <c r="I5" s="4"/>
      <c r="J5" s="8">
        <f>N63</f>
        <v>0</v>
      </c>
      <c r="K5" s="4" t="s">
        <v>0</v>
      </c>
      <c r="L5" s="4"/>
      <c r="M5" s="7"/>
      <c r="N5" s="4"/>
      <c r="O5" s="9"/>
    </row>
    <row r="6" spans="1:15" ht="15.75" x14ac:dyDescent="0.25">
      <c r="A6" s="4" t="s">
        <v>19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5.75" x14ac:dyDescent="0.25">
      <c r="A7" s="179" t="s">
        <v>20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</row>
    <row r="8" spans="1:15" ht="15.75" x14ac:dyDescent="0.25">
      <c r="A8" s="4" t="s">
        <v>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5.75" x14ac:dyDescent="0.25">
      <c r="A10" s="180" t="s">
        <v>22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</row>
    <row r="11" spans="1:15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33.75" customHeight="1" x14ac:dyDescent="0.25">
      <c r="A12" s="181" t="str">
        <f>ЛС!A13</f>
        <v>Устройство наружного дорожного освещения на объекте "Терекли - Мектеб - Кунбатар , км 0 - км 3,8" (3800 п.м.)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15" ht="15.75" x14ac:dyDescent="0.25">
      <c r="A13" s="178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</row>
    <row r="14" spans="1:15" ht="15.75" x14ac:dyDescent="0.25">
      <c r="A14" s="165" t="s">
        <v>761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15" ht="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5" ht="15.75" customHeight="1" x14ac:dyDescent="0.25">
      <c r="A16" s="171" t="s">
        <v>1</v>
      </c>
      <c r="B16" s="171" t="s">
        <v>2</v>
      </c>
      <c r="C16" s="173" t="s">
        <v>23</v>
      </c>
      <c r="D16" s="173"/>
      <c r="E16" s="173"/>
      <c r="F16" s="173"/>
      <c r="G16" s="173"/>
      <c r="H16" s="173"/>
      <c r="I16" s="173"/>
      <c r="J16" s="174" t="s">
        <v>24</v>
      </c>
      <c r="K16" s="175"/>
      <c r="L16" s="175"/>
      <c r="M16" s="175"/>
      <c r="N16" s="176"/>
    </row>
    <row r="17" spans="1:16" ht="87" customHeight="1" x14ac:dyDescent="0.25">
      <c r="A17" s="172"/>
      <c r="B17" s="172"/>
      <c r="C17" s="173"/>
      <c r="D17" s="173"/>
      <c r="E17" s="173"/>
      <c r="F17" s="173"/>
      <c r="G17" s="173"/>
      <c r="H17" s="173"/>
      <c r="I17" s="173"/>
      <c r="J17" s="10" t="s">
        <v>25</v>
      </c>
      <c r="K17" s="10" t="s">
        <v>26</v>
      </c>
      <c r="L17" s="10" t="s">
        <v>27</v>
      </c>
      <c r="M17" s="10" t="s">
        <v>28</v>
      </c>
      <c r="N17" s="10" t="s">
        <v>29</v>
      </c>
    </row>
    <row r="18" spans="1:16" ht="15.75" x14ac:dyDescent="0.25">
      <c r="A18" s="11">
        <v>1</v>
      </c>
      <c r="B18" s="12">
        <v>2</v>
      </c>
      <c r="C18" s="177">
        <v>3</v>
      </c>
      <c r="D18" s="177"/>
      <c r="E18" s="177"/>
      <c r="F18" s="177"/>
      <c r="G18" s="177"/>
      <c r="H18" s="177"/>
      <c r="I18" s="177"/>
      <c r="J18" s="11">
        <v>4</v>
      </c>
      <c r="K18" s="11">
        <v>5</v>
      </c>
      <c r="L18" s="11">
        <v>6</v>
      </c>
      <c r="M18" s="11">
        <v>7</v>
      </c>
      <c r="N18" s="11">
        <v>8</v>
      </c>
    </row>
    <row r="19" spans="1:16" ht="15.75" hidden="1" x14ac:dyDescent="0.25">
      <c r="A19" s="158" t="s">
        <v>30</v>
      </c>
      <c r="B19" s="159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1"/>
    </row>
    <row r="20" spans="1:16" ht="15.75" hidden="1" x14ac:dyDescent="0.25">
      <c r="A20" s="13">
        <v>1</v>
      </c>
      <c r="B20" s="20" t="s">
        <v>71</v>
      </c>
      <c r="C20" s="162" t="s">
        <v>31</v>
      </c>
      <c r="D20" s="163"/>
      <c r="E20" s="163"/>
      <c r="F20" s="163"/>
      <c r="G20" s="163"/>
      <c r="H20" s="163"/>
      <c r="I20" s="164"/>
      <c r="J20" s="15"/>
      <c r="K20" s="11"/>
      <c r="L20" s="11"/>
      <c r="M20" s="15">
        <v>0</v>
      </c>
      <c r="N20" s="16">
        <f>ROUND(SUM(J20:M20),2)</f>
        <v>0</v>
      </c>
      <c r="O20" s="9"/>
    </row>
    <row r="21" spans="1:16" ht="15.75" hidden="1" x14ac:dyDescent="0.25">
      <c r="A21" s="13">
        <v>2</v>
      </c>
      <c r="B21" s="14"/>
      <c r="C21" s="162"/>
      <c r="D21" s="163"/>
      <c r="E21" s="163"/>
      <c r="F21" s="163"/>
      <c r="G21" s="163"/>
      <c r="H21" s="163"/>
      <c r="I21" s="164"/>
      <c r="J21" s="15">
        <v>0</v>
      </c>
      <c r="K21" s="11"/>
      <c r="L21" s="11"/>
      <c r="M21" s="15"/>
      <c r="N21" s="16">
        <f>ROUND(SUM(J21:M21),2)</f>
        <v>0</v>
      </c>
      <c r="O21" s="9"/>
    </row>
    <row r="22" spans="1:16" ht="15.75" hidden="1" x14ac:dyDescent="0.25">
      <c r="A22" s="17"/>
      <c r="B22" s="18"/>
      <c r="C22" s="166" t="s">
        <v>32</v>
      </c>
      <c r="D22" s="166"/>
      <c r="E22" s="166"/>
      <c r="F22" s="166"/>
      <c r="G22" s="166"/>
      <c r="H22" s="166"/>
      <c r="I22" s="167"/>
      <c r="J22" s="19">
        <f>SUM(J20:J21)</f>
        <v>0</v>
      </c>
      <c r="K22" s="19">
        <f>SUM(K20:K21)</f>
        <v>0</v>
      </c>
      <c r="L22" s="19">
        <f>SUM(L20:L21)</f>
        <v>0</v>
      </c>
      <c r="M22" s="19">
        <f>SUM(M20:M21)</f>
        <v>0</v>
      </c>
      <c r="N22" s="19">
        <f>ROUND(SUM(J22:M22),2)</f>
        <v>0</v>
      </c>
    </row>
    <row r="23" spans="1:16" ht="15.75" hidden="1" x14ac:dyDescent="0.25">
      <c r="A23" s="168" t="s">
        <v>33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70"/>
    </row>
    <row r="24" spans="1:16" ht="25.5" hidden="1" customHeight="1" x14ac:dyDescent="0.25">
      <c r="A24" s="13">
        <v>1</v>
      </c>
      <c r="B24" s="20" t="s">
        <v>34</v>
      </c>
      <c r="C24" s="155" t="s">
        <v>84</v>
      </c>
      <c r="D24" s="156"/>
      <c r="E24" s="156"/>
      <c r="F24" s="156"/>
      <c r="G24" s="156"/>
      <c r="H24" s="156"/>
      <c r="I24" s="157"/>
      <c r="J24" s="57"/>
      <c r="K24" s="21"/>
      <c r="L24" s="21"/>
      <c r="M24" s="16"/>
      <c r="N24" s="16">
        <f t="shared" ref="N24:N31" si="0">ROUND(SUM(J24:M24),2)</f>
        <v>0</v>
      </c>
      <c r="O24" s="9"/>
    </row>
    <row r="25" spans="1:16" ht="25.5" hidden="1" customHeight="1" x14ac:dyDescent="0.25">
      <c r="A25" s="13">
        <v>2</v>
      </c>
      <c r="B25" s="20" t="s">
        <v>35</v>
      </c>
      <c r="C25" s="155" t="s">
        <v>70</v>
      </c>
      <c r="D25" s="156"/>
      <c r="E25" s="156"/>
      <c r="F25" s="156"/>
      <c r="G25" s="156"/>
      <c r="H25" s="156"/>
      <c r="I25" s="157"/>
      <c r="J25" s="57"/>
      <c r="K25" s="21"/>
      <c r="L25" s="21">
        <v>0</v>
      </c>
      <c r="M25" s="16"/>
      <c r="N25" s="16">
        <f t="shared" ref="N25:N30" si="1">ROUND(SUM(J25:M25),2)</f>
        <v>0</v>
      </c>
      <c r="O25" s="9"/>
      <c r="P25" s="9"/>
    </row>
    <row r="26" spans="1:16" ht="25.5" hidden="1" customHeight="1" x14ac:dyDescent="0.25">
      <c r="A26" s="13">
        <v>3</v>
      </c>
      <c r="B26" s="20" t="s">
        <v>74</v>
      </c>
      <c r="C26" s="155" t="s">
        <v>76</v>
      </c>
      <c r="D26" s="156"/>
      <c r="E26" s="156"/>
      <c r="F26" s="156"/>
      <c r="G26" s="156"/>
      <c r="H26" s="156"/>
      <c r="I26" s="157"/>
      <c r="J26" s="57"/>
      <c r="K26" s="21"/>
      <c r="L26" s="21"/>
      <c r="M26" s="16"/>
      <c r="N26" s="16">
        <f t="shared" si="1"/>
        <v>0</v>
      </c>
      <c r="O26" s="9"/>
      <c r="P26" s="9"/>
    </row>
    <row r="27" spans="1:16" ht="25.5" hidden="1" customHeight="1" x14ac:dyDescent="0.25">
      <c r="A27" s="13">
        <v>4</v>
      </c>
      <c r="B27" s="20" t="s">
        <v>75</v>
      </c>
      <c r="C27" s="155" t="s">
        <v>79</v>
      </c>
      <c r="D27" s="156"/>
      <c r="E27" s="156"/>
      <c r="F27" s="156"/>
      <c r="G27" s="156"/>
      <c r="H27" s="156"/>
      <c r="I27" s="157"/>
      <c r="J27" s="57"/>
      <c r="K27" s="21"/>
      <c r="L27" s="21"/>
      <c r="M27" s="16"/>
      <c r="N27" s="16">
        <f t="shared" si="1"/>
        <v>0</v>
      </c>
      <c r="O27" s="9"/>
      <c r="P27" s="9"/>
    </row>
    <row r="28" spans="1:16" ht="25.5" hidden="1" customHeight="1" x14ac:dyDescent="0.25">
      <c r="A28" s="13">
        <v>5</v>
      </c>
      <c r="B28" s="20" t="s">
        <v>73</v>
      </c>
      <c r="C28" s="155" t="s">
        <v>80</v>
      </c>
      <c r="D28" s="156"/>
      <c r="E28" s="156"/>
      <c r="F28" s="156"/>
      <c r="G28" s="156"/>
      <c r="H28" s="156"/>
      <c r="I28" s="157"/>
      <c r="J28" s="57"/>
      <c r="K28" s="21"/>
      <c r="L28" s="21"/>
      <c r="M28" s="16"/>
      <c r="N28" s="16">
        <f t="shared" si="1"/>
        <v>0</v>
      </c>
      <c r="O28" s="9"/>
      <c r="P28" s="9"/>
    </row>
    <row r="29" spans="1:16" ht="25.5" hidden="1" customHeight="1" x14ac:dyDescent="0.25">
      <c r="A29" s="13">
        <v>6</v>
      </c>
      <c r="B29" s="20" t="s">
        <v>36</v>
      </c>
      <c r="C29" s="155" t="s">
        <v>81</v>
      </c>
      <c r="D29" s="156"/>
      <c r="E29" s="156"/>
      <c r="F29" s="156"/>
      <c r="G29" s="156"/>
      <c r="H29" s="156"/>
      <c r="I29" s="157"/>
      <c r="J29" s="57"/>
      <c r="K29" s="21"/>
      <c r="L29" s="21"/>
      <c r="M29" s="16"/>
      <c r="N29" s="16">
        <f t="shared" si="1"/>
        <v>0</v>
      </c>
      <c r="O29" s="9"/>
      <c r="P29" s="9"/>
    </row>
    <row r="30" spans="1:16" ht="25.5" hidden="1" customHeight="1" x14ac:dyDescent="0.25">
      <c r="A30" s="13">
        <v>7</v>
      </c>
      <c r="B30" s="20" t="s">
        <v>78</v>
      </c>
      <c r="C30" s="155" t="s">
        <v>82</v>
      </c>
      <c r="D30" s="156"/>
      <c r="E30" s="156"/>
      <c r="F30" s="156"/>
      <c r="G30" s="156"/>
      <c r="H30" s="156"/>
      <c r="I30" s="157"/>
      <c r="J30" s="57"/>
      <c r="K30" s="21"/>
      <c r="L30" s="21"/>
      <c r="M30" s="16"/>
      <c r="N30" s="16">
        <f t="shared" si="1"/>
        <v>0</v>
      </c>
      <c r="O30" s="9"/>
      <c r="P30" s="9"/>
    </row>
    <row r="31" spans="1:16" ht="25.5" hidden="1" customHeight="1" x14ac:dyDescent="0.25">
      <c r="A31" s="13">
        <v>8</v>
      </c>
      <c r="B31" s="20" t="s">
        <v>83</v>
      </c>
      <c r="C31" s="155" t="s">
        <v>4</v>
      </c>
      <c r="D31" s="156"/>
      <c r="E31" s="156"/>
      <c r="F31" s="156"/>
      <c r="G31" s="156"/>
      <c r="H31" s="156"/>
      <c r="I31" s="157"/>
      <c r="J31" s="57"/>
      <c r="K31" s="21"/>
      <c r="L31" s="21"/>
      <c r="M31" s="16"/>
      <c r="N31" s="16">
        <f t="shared" si="0"/>
        <v>0</v>
      </c>
      <c r="O31" s="9"/>
      <c r="P31" s="9"/>
    </row>
    <row r="32" spans="1:16" ht="16.5" hidden="1" customHeight="1" x14ac:dyDescent="0.25">
      <c r="A32" s="13"/>
      <c r="B32" s="22"/>
      <c r="C32" s="186" t="s">
        <v>37</v>
      </c>
      <c r="D32" s="166"/>
      <c r="E32" s="166"/>
      <c r="F32" s="166"/>
      <c r="G32" s="166"/>
      <c r="H32" s="166"/>
      <c r="I32" s="167"/>
      <c r="J32" s="19">
        <f>SUM(J24:J31)</f>
        <v>0</v>
      </c>
      <c r="K32" s="19">
        <f>SUM(K24:K31)</f>
        <v>0</v>
      </c>
      <c r="L32" s="19">
        <f>SUM(L24:L31)</f>
        <v>0</v>
      </c>
      <c r="M32" s="19">
        <f>SUM(M24:M31)</f>
        <v>0</v>
      </c>
      <c r="N32" s="19">
        <f>SUM(J32:M32)</f>
        <v>0</v>
      </c>
      <c r="O32" s="23"/>
    </row>
    <row r="33" spans="1:15" ht="16.5" customHeight="1" x14ac:dyDescent="0.25">
      <c r="A33" s="168" t="s">
        <v>38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70"/>
      <c r="O33" s="23"/>
    </row>
    <row r="34" spans="1:15" ht="16.5" customHeight="1" x14ac:dyDescent="0.25">
      <c r="A34" s="18">
        <v>1</v>
      </c>
      <c r="B34" s="20" t="s">
        <v>89</v>
      </c>
      <c r="C34" s="155" t="s">
        <v>87</v>
      </c>
      <c r="D34" s="156"/>
      <c r="E34" s="156"/>
      <c r="F34" s="156"/>
      <c r="G34" s="156"/>
      <c r="H34" s="156"/>
      <c r="I34" s="157"/>
      <c r="J34" s="60">
        <v>21706.71</v>
      </c>
      <c r="K34" s="60">
        <v>555.1</v>
      </c>
      <c r="L34" s="60">
        <v>449.44</v>
      </c>
      <c r="M34" s="60">
        <v>312.27999999999997</v>
      </c>
      <c r="N34" s="61">
        <f>ROUND(SUM(J34:M34),2)</f>
        <v>23023.53</v>
      </c>
      <c r="O34" s="9"/>
    </row>
    <row r="35" spans="1:15" ht="75" x14ac:dyDescent="0.25">
      <c r="A35" s="18">
        <v>2</v>
      </c>
      <c r="B35" s="59" t="s">
        <v>784</v>
      </c>
      <c r="C35" s="155" t="s">
        <v>1070</v>
      </c>
      <c r="D35" s="156"/>
      <c r="E35" s="156"/>
      <c r="F35" s="156"/>
      <c r="G35" s="156"/>
      <c r="H35" s="156"/>
      <c r="I35" s="157"/>
      <c r="J35" s="60"/>
      <c r="K35" s="60"/>
      <c r="L35" s="60"/>
      <c r="M35" s="61">
        <f>(4071.98+501113.08)*2/1000</f>
        <v>1010.37012</v>
      </c>
      <c r="N35" s="61">
        <f>ROUND(SUM(J35:M35),2)</f>
        <v>1010.37</v>
      </c>
      <c r="O35" s="9"/>
    </row>
    <row r="36" spans="1:15" ht="15.75" x14ac:dyDescent="0.25">
      <c r="A36" s="18"/>
      <c r="B36" s="22"/>
      <c r="C36" s="168" t="s">
        <v>39</v>
      </c>
      <c r="D36" s="169"/>
      <c r="E36" s="169"/>
      <c r="F36" s="169"/>
      <c r="G36" s="169"/>
      <c r="H36" s="169"/>
      <c r="I36" s="170"/>
      <c r="J36" s="62">
        <f>J34+J35</f>
        <v>21706.71</v>
      </c>
      <c r="K36" s="62">
        <f t="shared" ref="K36:M36" si="2">K34+K35</f>
        <v>555.1</v>
      </c>
      <c r="L36" s="62">
        <f t="shared" si="2"/>
        <v>449.44</v>
      </c>
      <c r="M36" s="62">
        <f t="shared" si="2"/>
        <v>1322.65012</v>
      </c>
      <c r="N36" s="62">
        <f>SUM(J36:M36)</f>
        <v>24033.900119999995</v>
      </c>
      <c r="O36" s="23"/>
    </row>
    <row r="37" spans="1:15" ht="16.5" customHeight="1" x14ac:dyDescent="0.25">
      <c r="A37" s="18"/>
      <c r="B37" s="17"/>
      <c r="C37" s="187" t="s">
        <v>40</v>
      </c>
      <c r="D37" s="188"/>
      <c r="E37" s="188"/>
      <c r="F37" s="188"/>
      <c r="G37" s="188"/>
      <c r="H37" s="188"/>
      <c r="I37" s="189"/>
      <c r="J37" s="62">
        <f>J22+J32+J36</f>
        <v>21706.71</v>
      </c>
      <c r="K37" s="62">
        <f>K22+K32+K36</f>
        <v>555.1</v>
      </c>
      <c r="L37" s="62">
        <f>L22+L32+L36</f>
        <v>449.44</v>
      </c>
      <c r="M37" s="62">
        <f>M22+M32+M36</f>
        <v>1322.65012</v>
      </c>
      <c r="N37" s="62">
        <f>ROUND(SUM(J37:M37),2)</f>
        <v>24033.9</v>
      </c>
      <c r="O37" s="26"/>
    </row>
    <row r="38" spans="1:15" ht="16.5" hidden="1" customHeight="1" x14ac:dyDescent="0.25">
      <c r="A38" s="168" t="s">
        <v>41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70"/>
      <c r="O38" s="23"/>
    </row>
    <row r="39" spans="1:15" ht="16.5" hidden="1" customHeight="1" x14ac:dyDescent="0.25">
      <c r="A39" s="18">
        <v>2</v>
      </c>
      <c r="B39" s="20" t="s">
        <v>42</v>
      </c>
      <c r="C39" s="155" t="s">
        <v>72</v>
      </c>
      <c r="D39" s="156"/>
      <c r="E39" s="156"/>
      <c r="F39" s="156"/>
      <c r="G39" s="156"/>
      <c r="H39" s="156"/>
      <c r="I39" s="157"/>
      <c r="J39" s="24"/>
      <c r="K39" s="24">
        <v>0</v>
      </c>
      <c r="L39" s="25"/>
      <c r="M39" s="25"/>
      <c r="N39" s="16">
        <f>ROUND(SUM(J39:M39),2)</f>
        <v>0</v>
      </c>
      <c r="O39" s="9"/>
    </row>
    <row r="40" spans="1:15" ht="15.75" hidden="1" x14ac:dyDescent="0.25">
      <c r="A40" s="18"/>
      <c r="B40" s="22"/>
      <c r="C40" s="186" t="s">
        <v>43</v>
      </c>
      <c r="D40" s="166"/>
      <c r="E40" s="166"/>
      <c r="F40" s="166"/>
      <c r="G40" s="166"/>
      <c r="H40" s="166"/>
      <c r="I40" s="167"/>
      <c r="J40" s="19">
        <f>SUM(J39)</f>
        <v>0</v>
      </c>
      <c r="K40" s="19">
        <f>SUM(K39)</f>
        <v>0</v>
      </c>
      <c r="L40" s="19">
        <f>SUM(L39)</f>
        <v>0</v>
      </c>
      <c r="M40" s="19">
        <f>SUM(M39)</f>
        <v>0</v>
      </c>
      <c r="N40" s="19">
        <f>SUM(J40:M40)</f>
        <v>0</v>
      </c>
      <c r="O40" s="23"/>
    </row>
    <row r="41" spans="1:15" ht="16.5" hidden="1" customHeight="1" x14ac:dyDescent="0.25">
      <c r="A41" s="18"/>
      <c r="B41" s="17"/>
      <c r="C41" s="187" t="s">
        <v>44</v>
      </c>
      <c r="D41" s="188"/>
      <c r="E41" s="188"/>
      <c r="F41" s="188"/>
      <c r="G41" s="188"/>
      <c r="H41" s="188"/>
      <c r="I41" s="189"/>
      <c r="J41" s="25">
        <f>J22+J32+J40</f>
        <v>0</v>
      </c>
      <c r="K41" s="25">
        <f>K22+K32+K40</f>
        <v>0</v>
      </c>
      <c r="L41" s="25">
        <f>L22+L32+L40</f>
        <v>0</v>
      </c>
      <c r="M41" s="25">
        <f>M22+M32+M40</f>
        <v>0</v>
      </c>
      <c r="N41" s="25">
        <f>ROUND(SUM(J41:M41),2)</f>
        <v>0</v>
      </c>
      <c r="O41" s="26"/>
    </row>
    <row r="42" spans="1:15" ht="15.75" hidden="1" x14ac:dyDescent="0.25">
      <c r="A42" s="168" t="s">
        <v>45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70"/>
    </row>
    <row r="43" spans="1:15" ht="51" hidden="1" customHeight="1" x14ac:dyDescent="0.25">
      <c r="A43" s="13">
        <v>3</v>
      </c>
      <c r="B43" s="27" t="s">
        <v>46</v>
      </c>
      <c r="C43" s="155" t="s">
        <v>47</v>
      </c>
      <c r="D43" s="156"/>
      <c r="E43" s="156"/>
      <c r="F43" s="156"/>
      <c r="G43" s="156"/>
      <c r="H43" s="156"/>
      <c r="I43" s="157"/>
      <c r="J43" s="16">
        <v>0</v>
      </c>
      <c r="K43" s="16"/>
      <c r="L43" s="16"/>
      <c r="M43" s="16"/>
      <c r="N43" s="16">
        <f>ROUND(SUM(J43:M43),2)</f>
        <v>0</v>
      </c>
    </row>
    <row r="44" spans="1:15" ht="15.75" hidden="1" customHeight="1" x14ac:dyDescent="0.25">
      <c r="A44" s="18"/>
      <c r="B44" s="22"/>
      <c r="C44" s="186" t="s">
        <v>48</v>
      </c>
      <c r="D44" s="166"/>
      <c r="E44" s="166"/>
      <c r="F44" s="166"/>
      <c r="G44" s="166"/>
      <c r="H44" s="166"/>
      <c r="I44" s="167"/>
      <c r="J44" s="19">
        <f>SUM(J43)</f>
        <v>0</v>
      </c>
      <c r="K44" s="19">
        <f>SUM(K43)</f>
        <v>0</v>
      </c>
      <c r="L44" s="19">
        <f>SUM(L43)</f>
        <v>0</v>
      </c>
      <c r="M44" s="19">
        <f>SUM(M43)</f>
        <v>0</v>
      </c>
      <c r="N44" s="19">
        <f>SUM(J44:M44)</f>
        <v>0</v>
      </c>
    </row>
    <row r="45" spans="1:15" ht="15" hidden="1" customHeight="1" x14ac:dyDescent="0.25">
      <c r="A45" s="18"/>
      <c r="B45" s="22"/>
      <c r="C45" s="187" t="s">
        <v>49</v>
      </c>
      <c r="D45" s="188"/>
      <c r="E45" s="188"/>
      <c r="F45" s="188"/>
      <c r="G45" s="188"/>
      <c r="H45" s="188"/>
      <c r="I45" s="189"/>
      <c r="J45" s="25">
        <f>J44+J37</f>
        <v>21706.71</v>
      </c>
      <c r="K45" s="25">
        <f>K44+K37</f>
        <v>555.1</v>
      </c>
      <c r="L45" s="25">
        <f>L44+L37</f>
        <v>449.44</v>
      </c>
      <c r="M45" s="25">
        <f>M44+M37</f>
        <v>1322.65012</v>
      </c>
      <c r="N45" s="25">
        <f>SUM(J45:M45)</f>
        <v>24033.900119999995</v>
      </c>
      <c r="O45" s="9"/>
    </row>
    <row r="46" spans="1:15" ht="15.75" hidden="1" x14ac:dyDescent="0.25">
      <c r="A46" s="168" t="s">
        <v>50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70"/>
    </row>
    <row r="47" spans="1:15" ht="33.75" hidden="1" customHeight="1" x14ac:dyDescent="0.25">
      <c r="A47" s="28">
        <v>4</v>
      </c>
      <c r="B47" s="29" t="s">
        <v>51</v>
      </c>
      <c r="C47" s="196" t="s">
        <v>52</v>
      </c>
      <c r="D47" s="197"/>
      <c r="E47" s="197"/>
      <c r="F47" s="197"/>
      <c r="G47" s="197"/>
      <c r="H47" s="197"/>
      <c r="I47" s="198"/>
      <c r="J47" s="16">
        <v>0</v>
      </c>
      <c r="K47" s="16">
        <v>0</v>
      </c>
      <c r="L47" s="16"/>
      <c r="M47" s="16"/>
      <c r="N47" s="16">
        <f>SUM(J47:M47)</f>
        <v>0</v>
      </c>
      <c r="O47" s="30"/>
    </row>
    <row r="48" spans="1:15" ht="15.75" hidden="1" x14ac:dyDescent="0.25">
      <c r="A48" s="18">
        <v>5</v>
      </c>
      <c r="B48" s="29"/>
      <c r="C48" s="155" t="s">
        <v>53</v>
      </c>
      <c r="D48" s="156"/>
      <c r="E48" s="156"/>
      <c r="F48" s="156"/>
      <c r="G48" s="156"/>
      <c r="H48" s="156"/>
      <c r="I48" s="157"/>
      <c r="J48" s="16"/>
      <c r="K48" s="16"/>
      <c r="L48" s="16"/>
      <c r="M48" s="16">
        <v>0</v>
      </c>
      <c r="N48" s="16">
        <f>SUM(J48:M48)</f>
        <v>0</v>
      </c>
      <c r="O48" s="30"/>
    </row>
    <row r="49" spans="1:17" ht="15.75" hidden="1" x14ac:dyDescent="0.25">
      <c r="A49" s="18"/>
      <c r="B49" s="17"/>
      <c r="C49" s="186" t="s">
        <v>54</v>
      </c>
      <c r="D49" s="166"/>
      <c r="E49" s="166"/>
      <c r="F49" s="166"/>
      <c r="G49" s="166"/>
      <c r="H49" s="166"/>
      <c r="I49" s="167"/>
      <c r="J49" s="19">
        <f>SUM(J47:J48)</f>
        <v>0</v>
      </c>
      <c r="K49" s="19">
        <f>SUM(K47:K48)</f>
        <v>0</v>
      </c>
      <c r="L49" s="19">
        <f>SUM(L47:L48)</f>
        <v>0</v>
      </c>
      <c r="M49" s="19">
        <f>SUM(M47:M48)</f>
        <v>0</v>
      </c>
      <c r="N49" s="19">
        <f>SUM(J49:M49)</f>
        <v>0</v>
      </c>
    </row>
    <row r="50" spans="1:17" ht="15" hidden="1" customHeight="1" x14ac:dyDescent="0.25">
      <c r="A50" s="18"/>
      <c r="B50" s="17"/>
      <c r="C50" s="187" t="s">
        <v>55</v>
      </c>
      <c r="D50" s="188"/>
      <c r="E50" s="188"/>
      <c r="F50" s="188"/>
      <c r="G50" s="188"/>
      <c r="H50" s="188"/>
      <c r="I50" s="189"/>
      <c r="J50" s="25">
        <f>ROUND(SUM(J45,J49),2)</f>
        <v>21706.71</v>
      </c>
      <c r="K50" s="25">
        <f>SUM(K45,K49)</f>
        <v>555.1</v>
      </c>
      <c r="L50" s="25">
        <f>SUM(L45,L49)</f>
        <v>449.44</v>
      </c>
      <c r="M50" s="25">
        <f>SUM(M45,M49)</f>
        <v>1322.65012</v>
      </c>
      <c r="N50" s="25">
        <f>SUM(J50:M50)</f>
        <v>24033.900119999995</v>
      </c>
    </row>
    <row r="51" spans="1:17" ht="15.75" hidden="1" x14ac:dyDescent="0.25">
      <c r="A51" s="168" t="s">
        <v>56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70"/>
    </row>
    <row r="52" spans="1:17" ht="15.75" hidden="1" x14ac:dyDescent="0.25">
      <c r="A52" s="28">
        <v>6</v>
      </c>
      <c r="B52" s="31" t="s">
        <v>85</v>
      </c>
      <c r="C52" s="162" t="s">
        <v>77</v>
      </c>
      <c r="D52" s="163"/>
      <c r="E52" s="163"/>
      <c r="F52" s="163"/>
      <c r="G52" s="163"/>
      <c r="H52" s="163"/>
      <c r="I52" s="164"/>
      <c r="J52" s="32"/>
      <c r="K52" s="32"/>
      <c r="L52" s="32"/>
      <c r="M52" s="16"/>
      <c r="N52" s="16">
        <f>SUM(J52:M52)</f>
        <v>0</v>
      </c>
    </row>
    <row r="53" spans="1:17" ht="17.25" hidden="1" customHeight="1" x14ac:dyDescent="0.25">
      <c r="A53" s="33"/>
      <c r="B53" s="17"/>
      <c r="C53" s="186" t="s">
        <v>57</v>
      </c>
      <c r="D53" s="166"/>
      <c r="E53" s="166"/>
      <c r="F53" s="166"/>
      <c r="G53" s="166"/>
      <c r="H53" s="166"/>
      <c r="I53" s="167"/>
      <c r="J53" s="34"/>
      <c r="K53" s="34"/>
      <c r="L53" s="34"/>
      <c r="M53" s="35">
        <f>SUM(M52:M52)</f>
        <v>0</v>
      </c>
      <c r="N53" s="35">
        <f>SUM(J53:M53)</f>
        <v>0</v>
      </c>
    </row>
    <row r="54" spans="1:17" ht="15.75" hidden="1" x14ac:dyDescent="0.25">
      <c r="A54" s="18"/>
      <c r="B54" s="17"/>
      <c r="C54" s="187" t="s">
        <v>58</v>
      </c>
      <c r="D54" s="188"/>
      <c r="E54" s="188"/>
      <c r="F54" s="188"/>
      <c r="G54" s="188"/>
      <c r="H54" s="188"/>
      <c r="I54" s="189"/>
      <c r="J54" s="25">
        <f>J53+J50</f>
        <v>21706.71</v>
      </c>
      <c r="K54" s="25">
        <f>K53+K50</f>
        <v>555.1</v>
      </c>
      <c r="L54" s="25">
        <f>L53+L50</f>
        <v>449.44</v>
      </c>
      <c r="M54" s="25">
        <f>M53+M50</f>
        <v>1322.65012</v>
      </c>
      <c r="N54" s="25">
        <f>SUM(J54:M54)</f>
        <v>24033.900119999995</v>
      </c>
    </row>
    <row r="55" spans="1:17" ht="81" customHeight="1" x14ac:dyDescent="0.25">
      <c r="A55" s="168" t="s">
        <v>59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70"/>
    </row>
    <row r="56" spans="1:17" s="40" customFormat="1" ht="15.75" customHeight="1" x14ac:dyDescent="0.25">
      <c r="A56" s="36">
        <v>3</v>
      </c>
      <c r="B56" s="37" t="s">
        <v>60</v>
      </c>
      <c r="C56" s="190" t="s">
        <v>61</v>
      </c>
      <c r="D56" s="191"/>
      <c r="E56" s="191"/>
      <c r="F56" s="191"/>
      <c r="G56" s="191"/>
      <c r="H56" s="191"/>
      <c r="I56" s="192"/>
      <c r="J56" s="63"/>
      <c r="K56" s="63"/>
      <c r="L56" s="63"/>
      <c r="M56" s="38">
        <v>760</v>
      </c>
      <c r="N56" s="63">
        <f>SUM(J56:M56)</f>
        <v>760</v>
      </c>
      <c r="O56" s="39"/>
    </row>
    <row r="57" spans="1:17" s="40" customFormat="1" ht="15.75" hidden="1" x14ac:dyDescent="0.25">
      <c r="A57" s="36"/>
      <c r="B57" s="37"/>
      <c r="C57" s="190"/>
      <c r="D57" s="191"/>
      <c r="E57" s="191"/>
      <c r="F57" s="191"/>
      <c r="G57" s="191"/>
      <c r="H57" s="191"/>
      <c r="I57" s="192"/>
      <c r="J57" s="63"/>
      <c r="K57" s="63"/>
      <c r="L57" s="63"/>
      <c r="M57" s="38"/>
      <c r="N57" s="63">
        <f>SUM(J57:M57)</f>
        <v>0</v>
      </c>
      <c r="O57" s="39"/>
    </row>
    <row r="58" spans="1:17" ht="20.25" customHeight="1" x14ac:dyDescent="0.25">
      <c r="A58" s="18"/>
      <c r="B58" s="17"/>
      <c r="C58" s="193" t="s">
        <v>62</v>
      </c>
      <c r="D58" s="194"/>
      <c r="E58" s="194"/>
      <c r="F58" s="194"/>
      <c r="G58" s="194"/>
      <c r="H58" s="194"/>
      <c r="I58" s="195"/>
      <c r="J58" s="64">
        <f>SUM(J56:J57)</f>
        <v>0</v>
      </c>
      <c r="K58" s="64">
        <f>SUM(K56:K57)</f>
        <v>0</v>
      </c>
      <c r="L58" s="64">
        <f>SUM(L56:L57)</f>
        <v>0</v>
      </c>
      <c r="M58" s="64">
        <f>SUM(M56:M57)</f>
        <v>760</v>
      </c>
      <c r="N58" s="64">
        <f>SUM(J58:M58)</f>
        <v>760</v>
      </c>
    </row>
    <row r="59" spans="1:17" ht="15.75" x14ac:dyDescent="0.25">
      <c r="A59" s="18"/>
      <c r="B59" s="17"/>
      <c r="C59" s="187" t="s">
        <v>63</v>
      </c>
      <c r="D59" s="188"/>
      <c r="E59" s="188"/>
      <c r="F59" s="188"/>
      <c r="G59" s="188"/>
      <c r="H59" s="188"/>
      <c r="I59" s="189"/>
      <c r="J59" s="65">
        <f t="shared" ref="J59:L59" si="3">J54+J58</f>
        <v>21706.71</v>
      </c>
      <c r="K59" s="65">
        <f t="shared" si="3"/>
        <v>555.1</v>
      </c>
      <c r="L59" s="65">
        <f t="shared" si="3"/>
        <v>449.44</v>
      </c>
      <c r="M59" s="65">
        <f>M54+M58</f>
        <v>2082.6501200000002</v>
      </c>
      <c r="N59" s="65">
        <f>N32+N58</f>
        <v>760</v>
      </c>
    </row>
    <row r="60" spans="1:17" ht="21.75" customHeight="1" x14ac:dyDescent="0.25">
      <c r="A60" s="18"/>
      <c r="B60" s="41"/>
      <c r="C60" s="187" t="s">
        <v>67</v>
      </c>
      <c r="D60" s="188"/>
      <c r="E60" s="188"/>
      <c r="F60" s="188"/>
      <c r="G60" s="188"/>
      <c r="H60" s="188"/>
      <c r="I60" s="189"/>
      <c r="J60" s="65">
        <f t="shared" ref="J60:L60" si="4">J59</f>
        <v>21706.71</v>
      </c>
      <c r="K60" s="65">
        <f t="shared" si="4"/>
        <v>555.1</v>
      </c>
      <c r="L60" s="65">
        <f t="shared" si="4"/>
        <v>449.44</v>
      </c>
      <c r="M60" s="65">
        <f>M59</f>
        <v>2082.6501200000002</v>
      </c>
      <c r="N60" s="65">
        <f>N59</f>
        <v>760</v>
      </c>
    </row>
    <row r="61" spans="1:17" ht="51" x14ac:dyDescent="0.25">
      <c r="A61" s="28">
        <v>4</v>
      </c>
      <c r="B61" s="41" t="s">
        <v>782</v>
      </c>
      <c r="C61" s="162" t="s">
        <v>783</v>
      </c>
      <c r="D61" s="163"/>
      <c r="E61" s="163"/>
      <c r="F61" s="163"/>
      <c r="G61" s="163"/>
      <c r="H61" s="163"/>
      <c r="I61" s="164"/>
      <c r="J61" s="65">
        <f>J60*22%</f>
        <v>4775.4762000000001</v>
      </c>
      <c r="K61" s="65">
        <f>K60*22%</f>
        <v>122.122</v>
      </c>
      <c r="L61" s="65">
        <f>L60*22%</f>
        <v>98.876800000000003</v>
      </c>
      <c r="M61" s="65">
        <f>(M60)*22%</f>
        <v>458.18302640000007</v>
      </c>
      <c r="N61" s="65">
        <f>ROUND(SUM(J61:M61),2)</f>
        <v>5454.66</v>
      </c>
    </row>
    <row r="62" spans="1:17" ht="15.75" x14ac:dyDescent="0.25">
      <c r="A62" s="55"/>
      <c r="B62" s="56"/>
      <c r="C62" s="183" t="s">
        <v>760</v>
      </c>
      <c r="D62" s="184"/>
      <c r="E62" s="184"/>
      <c r="F62" s="184"/>
      <c r="G62" s="184"/>
      <c r="H62" s="184"/>
      <c r="I62" s="185"/>
      <c r="J62" s="66">
        <f>J61+J60</f>
        <v>26482.1862</v>
      </c>
      <c r="K62" s="66">
        <f>K61+K60</f>
        <v>677.22199999999998</v>
      </c>
      <c r="L62" s="66">
        <f>L61+L60</f>
        <v>548.31680000000006</v>
      </c>
      <c r="M62" s="66">
        <f>M61+M60</f>
        <v>2540.8331464000003</v>
      </c>
      <c r="N62" s="66">
        <f>ROUND(SUM(J62:M62),2)</f>
        <v>30248.560000000001</v>
      </c>
      <c r="O62" s="9"/>
      <c r="P62" s="58"/>
      <c r="Q62" s="9"/>
    </row>
    <row r="63" spans="1:17" ht="18" customHeight="1" x14ac:dyDescent="0.25">
      <c r="A63" s="182" t="s">
        <v>68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</row>
    <row r="64" spans="1:17" ht="27" hidden="1" customHeight="1" x14ac:dyDescent="0.25">
      <c r="A64" s="182" t="s">
        <v>69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</row>
    <row r="65" spans="1:14" ht="70.5" hidden="1" customHeight="1" x14ac:dyDescent="0.25">
      <c r="A65" s="201" t="e">
        <f>CONCATENATE(#REF!,#REF!,#REF!,#REF!,#REF!,#REF!,#REF!)</f>
        <v>#REF!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</row>
    <row r="66" spans="1:14" ht="19.5" customHeight="1" x14ac:dyDescent="0.25">
      <c r="A66" s="42"/>
      <c r="B66" s="42"/>
      <c r="C66" s="43"/>
      <c r="D66" s="44" t="s">
        <v>88</v>
      </c>
      <c r="E66" s="44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1.75" customHeight="1" x14ac:dyDescent="0.25">
      <c r="A67" s="46"/>
      <c r="B67" s="46"/>
      <c r="C67" s="199"/>
      <c r="D67" s="199"/>
      <c r="E67" s="44"/>
      <c r="F67" s="199"/>
      <c r="G67" s="199"/>
      <c r="H67" s="199"/>
      <c r="I67" s="45"/>
      <c r="J67" s="45"/>
      <c r="K67" s="45"/>
      <c r="L67" s="45"/>
      <c r="M67" s="45"/>
      <c r="N67" s="45"/>
    </row>
    <row r="68" spans="1:14" ht="16.5" customHeight="1" x14ac:dyDescent="0.25">
      <c r="A68" s="46"/>
      <c r="B68" s="46"/>
      <c r="C68" s="199" t="s">
        <v>86</v>
      </c>
      <c r="D68" s="199"/>
      <c r="E68" s="44"/>
      <c r="F68" s="44"/>
      <c r="G68" s="44"/>
      <c r="H68" s="44"/>
      <c r="I68" s="45"/>
      <c r="J68" s="199"/>
      <c r="K68" s="199"/>
      <c r="L68" s="200"/>
      <c r="M68" s="200"/>
      <c r="N68" s="45"/>
    </row>
    <row r="69" spans="1:14" ht="12.75" customHeight="1" x14ac:dyDescent="0.25">
      <c r="A69" s="47"/>
      <c r="B69" s="47"/>
      <c r="C69" s="48"/>
      <c r="D69" s="44"/>
      <c r="E69" s="44"/>
      <c r="F69" s="44"/>
      <c r="G69" s="44"/>
      <c r="H69" s="44"/>
      <c r="I69" s="45"/>
      <c r="L69" s="49"/>
      <c r="M69" s="49"/>
      <c r="N69" s="45"/>
    </row>
    <row r="70" spans="1:14" ht="14.25" hidden="1" customHeight="1" x14ac:dyDescent="0.25">
      <c r="A70" s="47"/>
      <c r="B70" s="47"/>
      <c r="C70" s="199" t="s">
        <v>64</v>
      </c>
      <c r="D70" s="199"/>
      <c r="E70" s="44"/>
      <c r="F70" s="44"/>
      <c r="G70" s="44"/>
      <c r="H70" s="44"/>
      <c r="I70" s="45"/>
      <c r="J70" s="199"/>
      <c r="K70" s="199"/>
      <c r="L70" s="200"/>
      <c r="M70" s="200"/>
      <c r="N70" s="200"/>
    </row>
    <row r="71" spans="1:14" ht="15.75" hidden="1" x14ac:dyDescent="0.25">
      <c r="A71" s="47"/>
      <c r="B71" s="47"/>
      <c r="C71" s="48"/>
      <c r="D71" s="44"/>
      <c r="E71" s="44"/>
      <c r="F71" s="44"/>
      <c r="G71" s="44"/>
      <c r="H71" s="44"/>
      <c r="I71" s="45"/>
      <c r="J71" s="45"/>
      <c r="K71" s="45"/>
      <c r="L71" s="49"/>
      <c r="M71" s="49"/>
      <c r="N71" s="45"/>
    </row>
    <row r="72" spans="1:14" ht="12.75" hidden="1" customHeight="1" x14ac:dyDescent="0.25">
      <c r="A72" s="47"/>
      <c r="B72" s="47"/>
      <c r="C72" s="199" t="s">
        <v>65</v>
      </c>
      <c r="D72" s="199"/>
      <c r="E72" s="44"/>
      <c r="F72" s="44"/>
      <c r="G72" s="44"/>
      <c r="H72" s="44"/>
      <c r="I72" s="45"/>
      <c r="J72" s="199"/>
      <c r="K72" s="199"/>
      <c r="L72" s="200"/>
      <c r="M72" s="200"/>
      <c r="N72" s="45"/>
    </row>
    <row r="73" spans="1:14" ht="9.75" hidden="1" customHeight="1" x14ac:dyDescent="0.25">
      <c r="A73" s="47"/>
      <c r="B73" s="47"/>
      <c r="C73" s="51"/>
      <c r="D73" s="51"/>
      <c r="E73" s="44"/>
      <c r="F73" s="44"/>
      <c r="G73" s="44"/>
      <c r="H73" s="44"/>
      <c r="I73" s="45"/>
      <c r="J73" s="51"/>
      <c r="K73" s="51"/>
      <c r="L73" s="49"/>
      <c r="M73" s="49"/>
      <c r="N73" s="45"/>
    </row>
    <row r="74" spans="1:14" ht="15.75" x14ac:dyDescent="0.25">
      <c r="A74" s="47"/>
      <c r="B74" s="50"/>
      <c r="C74" s="54" t="s">
        <v>15</v>
      </c>
      <c r="D74" s="54"/>
      <c r="E74" s="52"/>
      <c r="F74" s="52"/>
      <c r="G74" s="52"/>
      <c r="H74" s="53"/>
      <c r="I74" s="53"/>
      <c r="J74" s="52"/>
      <c r="K74" s="52"/>
      <c r="L74" s="52"/>
      <c r="M74" s="52"/>
      <c r="N74" s="53"/>
    </row>
    <row r="75" spans="1:14" ht="15.75" x14ac:dyDescent="0.25">
      <c r="A75" s="47"/>
      <c r="B75" s="50"/>
      <c r="C75" s="44" t="s">
        <v>66</v>
      </c>
      <c r="D75" s="44"/>
      <c r="E75" s="44"/>
      <c r="F75" s="44"/>
      <c r="G75" s="44"/>
      <c r="H75" s="44"/>
      <c r="I75" s="200"/>
      <c r="J75" s="200"/>
      <c r="K75" s="45"/>
      <c r="L75" s="200"/>
      <c r="M75" s="200"/>
      <c r="N75" s="45"/>
    </row>
  </sheetData>
  <mergeCells count="71">
    <mergeCell ref="A64:N64"/>
    <mergeCell ref="C72:D72"/>
    <mergeCell ref="J72:K72"/>
    <mergeCell ref="L72:M72"/>
    <mergeCell ref="I75:J75"/>
    <mergeCell ref="L75:M75"/>
    <mergeCell ref="C68:D68"/>
    <mergeCell ref="J68:K68"/>
    <mergeCell ref="L68:M68"/>
    <mergeCell ref="C70:D70"/>
    <mergeCell ref="J70:K70"/>
    <mergeCell ref="L70:N70"/>
    <mergeCell ref="C67:D67"/>
    <mergeCell ref="F67:H67"/>
    <mergeCell ref="A65:N65"/>
    <mergeCell ref="C52:I52"/>
    <mergeCell ref="C41:I41"/>
    <mergeCell ref="A42:N42"/>
    <mergeCell ref="C43:I43"/>
    <mergeCell ref="C44:I44"/>
    <mergeCell ref="C45:I45"/>
    <mergeCell ref="A46:N46"/>
    <mergeCell ref="C47:I47"/>
    <mergeCell ref="C48:I48"/>
    <mergeCell ref="C49:I49"/>
    <mergeCell ref="C50:I50"/>
    <mergeCell ref="A51:N51"/>
    <mergeCell ref="C25:I25"/>
    <mergeCell ref="C40:I40"/>
    <mergeCell ref="C31:I31"/>
    <mergeCell ref="C32:I32"/>
    <mergeCell ref="A33:N33"/>
    <mergeCell ref="C34:I34"/>
    <mergeCell ref="C36:I36"/>
    <mergeCell ref="C37:I37"/>
    <mergeCell ref="C29:I29"/>
    <mergeCell ref="A38:N38"/>
    <mergeCell ref="C39:I39"/>
    <mergeCell ref="C26:I26"/>
    <mergeCell ref="C27:I27"/>
    <mergeCell ref="C28:I28"/>
    <mergeCell ref="C30:I30"/>
    <mergeCell ref="C35:I35"/>
    <mergeCell ref="A63:N63"/>
    <mergeCell ref="C61:I61"/>
    <mergeCell ref="C62:I62"/>
    <mergeCell ref="C53:I53"/>
    <mergeCell ref="C54:I54"/>
    <mergeCell ref="A55:N55"/>
    <mergeCell ref="C56:I56"/>
    <mergeCell ref="C57:I57"/>
    <mergeCell ref="C58:I58"/>
    <mergeCell ref="C59:I59"/>
    <mergeCell ref="C60:I60"/>
    <mergeCell ref="A1:B1"/>
    <mergeCell ref="A7:N7"/>
    <mergeCell ref="A10:N10"/>
    <mergeCell ref="A12:N12"/>
    <mergeCell ref="A13:N13"/>
    <mergeCell ref="C24:I24"/>
    <mergeCell ref="A19:N19"/>
    <mergeCell ref="C20:I20"/>
    <mergeCell ref="C21:I21"/>
    <mergeCell ref="A14:N14"/>
    <mergeCell ref="C22:I22"/>
    <mergeCell ref="A23:N23"/>
    <mergeCell ref="A16:A17"/>
    <mergeCell ref="B16:B17"/>
    <mergeCell ref="C16:I17"/>
    <mergeCell ref="J16:N16"/>
    <mergeCell ref="C18:I18"/>
  </mergeCells>
  <phoneticPr fontId="29" type="noConversion"/>
  <pageMargins left="0.7" right="0.7" top="0.75" bottom="0.75" header="0.3" footer="0.3"/>
  <pageSetup paperSize="9" fitToHeight="2" orientation="landscape" r:id="rId1"/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554"/>
  <sheetViews>
    <sheetView workbookViewId="0">
      <selection activeCell="A17" sqref="A17:M17"/>
    </sheetView>
  </sheetViews>
  <sheetFormatPr defaultRowHeight="12.75" outlineLevelRow="1" x14ac:dyDescent="0.2"/>
  <cols>
    <col min="1" max="2" width="4.5703125" style="71" customWidth="1"/>
    <col min="3" max="3" width="16.85546875" style="71" customWidth="1"/>
    <col min="4" max="4" width="27.28515625" style="71" customWidth="1"/>
    <col min="5" max="5" width="9.140625" style="71" customWidth="1"/>
    <col min="6" max="6" width="8.140625" style="71" customWidth="1"/>
    <col min="7" max="7" width="5.85546875" style="71" customWidth="1"/>
    <col min="8" max="8" width="10" style="71" customWidth="1"/>
    <col min="9" max="9" width="12.7109375" style="71" customWidth="1"/>
    <col min="10" max="10" width="4.5703125" style="71" customWidth="1"/>
    <col min="11" max="11" width="12.7109375" style="71" customWidth="1"/>
    <col min="12" max="12" width="4.5703125" style="71" customWidth="1"/>
    <col min="13" max="13" width="12.7109375" style="71" customWidth="1"/>
    <col min="14" max="14" width="70.42578125" style="71" hidden="1" customWidth="1"/>
    <col min="15" max="15" width="63.140625" style="71" hidden="1" customWidth="1"/>
    <col min="16" max="16" width="133.5703125" style="71" hidden="1" customWidth="1"/>
    <col min="17" max="18" width="4.5703125" style="71" hidden="1" customWidth="1"/>
    <col min="19" max="19" width="16.85546875" style="71" hidden="1" customWidth="1"/>
    <col min="20" max="20" width="27.28515625" style="71" hidden="1" customWidth="1"/>
    <col min="21" max="21" width="9.140625" style="71" hidden="1" customWidth="1"/>
    <col min="22" max="22" width="24.140625" style="71" hidden="1" customWidth="1"/>
    <col min="23" max="23" width="47.28515625" style="71" hidden="1" customWidth="1"/>
    <col min="24" max="24" width="50.42578125" style="71" hidden="1" customWidth="1"/>
    <col min="25" max="16384" width="9.140625" style="71"/>
  </cols>
  <sheetData>
    <row r="2" spans="1:16" x14ac:dyDescent="0.2">
      <c r="A2" s="202" t="s">
        <v>759</v>
      </c>
      <c r="B2" s="202"/>
      <c r="C2" s="202"/>
      <c r="D2" s="202"/>
      <c r="E2" s="202"/>
      <c r="F2" s="202"/>
      <c r="G2" s="203" t="s">
        <v>758</v>
      </c>
      <c r="H2" s="203"/>
      <c r="I2" s="203"/>
      <c r="J2" s="203"/>
      <c r="K2" s="203"/>
      <c r="L2" s="203"/>
      <c r="M2" s="203"/>
      <c r="N2" s="137" t="s">
        <v>759</v>
      </c>
      <c r="O2" s="138" t="s">
        <v>758</v>
      </c>
    </row>
    <row r="3" spans="1:16" x14ac:dyDescent="0.2">
      <c r="A3" s="202" t="s">
        <v>757</v>
      </c>
      <c r="B3" s="202"/>
      <c r="C3" s="202"/>
      <c r="D3" s="202"/>
      <c r="E3" s="202"/>
      <c r="F3" s="202"/>
      <c r="G3" s="203" t="s">
        <v>756</v>
      </c>
      <c r="H3" s="203"/>
      <c r="I3" s="203"/>
      <c r="J3" s="203"/>
      <c r="K3" s="203"/>
      <c r="L3" s="203"/>
      <c r="M3" s="203"/>
      <c r="N3" s="137" t="s">
        <v>757</v>
      </c>
      <c r="O3" s="138" t="s">
        <v>756</v>
      </c>
    </row>
    <row r="4" spans="1:16" ht="25.5" x14ac:dyDescent="0.2">
      <c r="A4" s="202" t="s">
        <v>755</v>
      </c>
      <c r="B4" s="202"/>
      <c r="C4" s="202"/>
      <c r="D4" s="202"/>
      <c r="E4" s="202"/>
      <c r="F4" s="202"/>
      <c r="G4" s="203" t="s">
        <v>754</v>
      </c>
      <c r="H4" s="203"/>
      <c r="I4" s="203"/>
      <c r="J4" s="203"/>
      <c r="K4" s="203"/>
      <c r="L4" s="203"/>
      <c r="M4" s="203"/>
      <c r="N4" s="137" t="s">
        <v>755</v>
      </c>
      <c r="O4" s="138" t="s">
        <v>754</v>
      </c>
    </row>
    <row r="5" spans="1:16" ht="89.25" x14ac:dyDescent="0.2">
      <c r="A5" s="202" t="s">
        <v>753</v>
      </c>
      <c r="B5" s="202"/>
      <c r="C5" s="202"/>
      <c r="D5" s="202"/>
      <c r="E5" s="202"/>
      <c r="F5" s="202"/>
      <c r="G5" s="203"/>
      <c r="H5" s="203"/>
      <c r="I5" s="203"/>
      <c r="J5" s="203"/>
      <c r="K5" s="203"/>
      <c r="L5" s="203"/>
      <c r="M5" s="203"/>
      <c r="N5" s="137" t="s">
        <v>753</v>
      </c>
      <c r="O5" s="138"/>
    </row>
    <row r="6" spans="1:16" ht="51" x14ac:dyDescent="0.2">
      <c r="A6" s="202" t="s">
        <v>752</v>
      </c>
      <c r="B6" s="202"/>
      <c r="C6" s="202"/>
      <c r="D6" s="202"/>
      <c r="E6" s="202"/>
      <c r="F6" s="202"/>
      <c r="G6" s="203"/>
      <c r="H6" s="203"/>
      <c r="I6" s="203"/>
      <c r="J6" s="203"/>
      <c r="K6" s="203"/>
      <c r="L6" s="203"/>
      <c r="M6" s="203"/>
      <c r="N6" s="137" t="s">
        <v>752</v>
      </c>
      <c r="O6" s="138"/>
    </row>
    <row r="7" spans="1:16" x14ac:dyDescent="0.2">
      <c r="A7" s="202" t="s">
        <v>751</v>
      </c>
      <c r="B7" s="202"/>
      <c r="C7" s="202"/>
      <c r="D7" s="202"/>
      <c r="E7" s="202"/>
      <c r="F7" s="202"/>
      <c r="G7" s="203" t="s">
        <v>750</v>
      </c>
      <c r="H7" s="203"/>
      <c r="I7" s="203"/>
      <c r="J7" s="203"/>
      <c r="K7" s="203"/>
      <c r="L7" s="203"/>
      <c r="M7" s="203"/>
      <c r="N7" s="137" t="s">
        <v>751</v>
      </c>
      <c r="O7" s="138" t="s">
        <v>750</v>
      </c>
    </row>
    <row r="8" spans="1:16" x14ac:dyDescent="0.2">
      <c r="A8" s="202" t="s">
        <v>749</v>
      </c>
      <c r="B8" s="202"/>
      <c r="C8" s="202"/>
      <c r="D8" s="202"/>
      <c r="E8" s="202"/>
      <c r="F8" s="202"/>
      <c r="G8" s="203" t="s">
        <v>747</v>
      </c>
      <c r="H8" s="203"/>
      <c r="I8" s="203"/>
      <c r="J8" s="203"/>
      <c r="K8" s="203"/>
      <c r="L8" s="203"/>
      <c r="M8" s="203"/>
      <c r="N8" s="137" t="s">
        <v>749</v>
      </c>
      <c r="O8" s="138" t="s">
        <v>747</v>
      </c>
    </row>
    <row r="9" spans="1:16" x14ac:dyDescent="0.2">
      <c r="A9" s="202" t="s">
        <v>748</v>
      </c>
      <c r="B9" s="202"/>
      <c r="C9" s="202"/>
      <c r="D9" s="202"/>
      <c r="E9" s="202"/>
      <c r="F9" s="202"/>
      <c r="G9" s="203" t="s">
        <v>747</v>
      </c>
      <c r="H9" s="203"/>
      <c r="I9" s="203"/>
      <c r="J9" s="203"/>
      <c r="K9" s="203"/>
      <c r="L9" s="203"/>
      <c r="M9" s="203"/>
      <c r="N9" s="137" t="s">
        <v>748</v>
      </c>
      <c r="O9" s="138" t="s">
        <v>747</v>
      </c>
    </row>
    <row r="11" spans="1:16" ht="31.5" x14ac:dyDescent="0.2">
      <c r="A11" s="205" t="s">
        <v>746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P11" s="139" t="s">
        <v>746</v>
      </c>
    </row>
    <row r="12" spans="1:16" x14ac:dyDescent="0.2">
      <c r="A12" s="204" t="s">
        <v>745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</row>
    <row r="13" spans="1:16" ht="15.75" x14ac:dyDescent="0.2">
      <c r="A13" s="205" t="s">
        <v>1069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P13" s="139" t="s">
        <v>1069</v>
      </c>
    </row>
    <row r="14" spans="1:16" x14ac:dyDescent="0.2">
      <c r="A14" s="204" t="s">
        <v>744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1:16" ht="15.75" x14ac:dyDescent="0.2">
      <c r="A15" s="206" t="s">
        <v>743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P15" s="140" t="s">
        <v>743</v>
      </c>
    </row>
    <row r="16" spans="1:16" x14ac:dyDescent="0.2">
      <c r="A16" s="207" t="s">
        <v>1069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P16" s="141" t="s">
        <v>1069</v>
      </c>
    </row>
    <row r="17" spans="1:23" x14ac:dyDescent="0.2">
      <c r="A17" s="204" t="s">
        <v>742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</row>
    <row r="18" spans="1:23" x14ac:dyDescent="0.2">
      <c r="A18" s="208" t="s">
        <v>741</v>
      </c>
      <c r="B18" s="208"/>
      <c r="C18" s="208"/>
      <c r="D18" s="136" t="s">
        <v>740</v>
      </c>
      <c r="E18" s="209" t="s">
        <v>739</v>
      </c>
      <c r="F18" s="209"/>
      <c r="G18" s="209"/>
      <c r="H18" s="209"/>
      <c r="I18" s="209"/>
      <c r="J18" s="209"/>
      <c r="K18" s="209"/>
      <c r="L18" s="209"/>
      <c r="M18" s="209"/>
    </row>
    <row r="19" spans="1:23" x14ac:dyDescent="0.2">
      <c r="A19" s="208" t="s">
        <v>738</v>
      </c>
      <c r="B19" s="208"/>
      <c r="C19" s="208"/>
      <c r="D19" s="210"/>
      <c r="E19" s="210"/>
      <c r="F19" s="210"/>
      <c r="G19" s="210"/>
      <c r="H19" s="210"/>
      <c r="I19" s="209"/>
      <c r="J19" s="209"/>
      <c r="K19" s="209"/>
      <c r="L19" s="209"/>
      <c r="M19" s="209"/>
    </row>
    <row r="20" spans="1:23" x14ac:dyDescent="0.2">
      <c r="A20" s="209"/>
      <c r="B20" s="209"/>
      <c r="C20" s="209"/>
      <c r="D20" s="204" t="s">
        <v>737</v>
      </c>
      <c r="E20" s="204"/>
      <c r="F20" s="204"/>
      <c r="G20" s="204"/>
      <c r="H20" s="204"/>
      <c r="I20" s="209"/>
      <c r="J20" s="209"/>
      <c r="K20" s="209"/>
      <c r="L20" s="209"/>
      <c r="M20" s="209"/>
    </row>
    <row r="21" spans="1:23" x14ac:dyDescent="0.2">
      <c r="A21" s="209" t="s">
        <v>736</v>
      </c>
      <c r="B21" s="209"/>
      <c r="C21" s="209"/>
      <c r="D21" s="209"/>
      <c r="E21" s="212" t="s">
        <v>735</v>
      </c>
      <c r="F21" s="212"/>
      <c r="G21" s="213"/>
      <c r="H21" s="213"/>
      <c r="I21" s="209"/>
      <c r="J21" s="209"/>
      <c r="K21" s="209"/>
      <c r="L21" s="209"/>
      <c r="M21" s="209"/>
    </row>
    <row r="22" spans="1:23" x14ac:dyDescent="0.2">
      <c r="A22" s="215" t="s">
        <v>734</v>
      </c>
      <c r="B22" s="215"/>
      <c r="C22" s="215"/>
      <c r="D22" s="135" t="s">
        <v>1082</v>
      </c>
      <c r="E22" s="133" t="s">
        <v>0</v>
      </c>
      <c r="F22" s="215" t="s">
        <v>733</v>
      </c>
      <c r="G22" s="215"/>
      <c r="H22" s="215"/>
      <c r="I22" s="215"/>
      <c r="J22" s="211" t="s">
        <v>1081</v>
      </c>
      <c r="K22" s="211"/>
      <c r="L22" s="211"/>
      <c r="M22" s="133" t="s">
        <v>0</v>
      </c>
    </row>
    <row r="23" spans="1:23" x14ac:dyDescent="0.2">
      <c r="A23" s="215"/>
      <c r="B23" s="215"/>
      <c r="C23" s="215"/>
      <c r="D23" s="215"/>
      <c r="E23" s="215"/>
      <c r="F23" s="215" t="s">
        <v>732</v>
      </c>
      <c r="G23" s="215"/>
      <c r="H23" s="215"/>
      <c r="I23" s="215"/>
      <c r="J23" s="211" t="s">
        <v>1080</v>
      </c>
      <c r="K23" s="211"/>
      <c r="L23" s="211"/>
      <c r="M23" s="133" t="s">
        <v>0</v>
      </c>
    </row>
    <row r="24" spans="1:23" x14ac:dyDescent="0.2">
      <c r="A24" s="214" t="s">
        <v>731</v>
      </c>
      <c r="B24" s="214"/>
      <c r="C24" s="214"/>
      <c r="D24" s="209"/>
      <c r="E24" s="209"/>
      <c r="F24" s="209"/>
      <c r="G24" s="209"/>
      <c r="H24" s="209"/>
      <c r="I24" s="209"/>
      <c r="J24" s="209"/>
      <c r="K24" s="209"/>
      <c r="L24" s="209"/>
      <c r="M24" s="209"/>
    </row>
    <row r="25" spans="1:23" x14ac:dyDescent="0.2">
      <c r="A25" s="215" t="s">
        <v>730</v>
      </c>
      <c r="B25" s="215"/>
      <c r="C25" s="215"/>
      <c r="D25" s="135" t="s">
        <v>1079</v>
      </c>
      <c r="E25" s="133" t="s">
        <v>0</v>
      </c>
      <c r="F25" s="215" t="s">
        <v>729</v>
      </c>
      <c r="G25" s="215"/>
      <c r="H25" s="215"/>
      <c r="I25" s="215"/>
      <c r="J25" s="216">
        <v>2500.5679500000001</v>
      </c>
      <c r="K25" s="216"/>
      <c r="L25" s="216"/>
      <c r="M25" s="133" t="s">
        <v>726</v>
      </c>
    </row>
    <row r="26" spans="1:23" x14ac:dyDescent="0.2">
      <c r="A26" s="215" t="s">
        <v>728</v>
      </c>
      <c r="B26" s="215"/>
      <c r="C26" s="215"/>
      <c r="D26" s="135" t="s">
        <v>1071</v>
      </c>
      <c r="E26" s="133" t="s">
        <v>0</v>
      </c>
      <c r="F26" s="215" t="s">
        <v>727</v>
      </c>
      <c r="G26" s="215"/>
      <c r="H26" s="215"/>
      <c r="I26" s="215"/>
      <c r="J26" s="218">
        <v>433.45772199999999</v>
      </c>
      <c r="K26" s="218"/>
      <c r="L26" s="218"/>
      <c r="M26" s="133" t="s">
        <v>726</v>
      </c>
    </row>
    <row r="27" spans="1:23" x14ac:dyDescent="0.2">
      <c r="A27" s="215" t="s">
        <v>725</v>
      </c>
      <c r="B27" s="215"/>
      <c r="C27" s="215"/>
      <c r="D27" s="135" t="s">
        <v>1068</v>
      </c>
      <c r="E27" s="133" t="s">
        <v>0</v>
      </c>
      <c r="F27" s="215"/>
      <c r="G27" s="215"/>
      <c r="H27" s="215"/>
      <c r="I27" s="215"/>
      <c r="J27" s="215"/>
      <c r="K27" s="215"/>
      <c r="L27" s="215"/>
      <c r="M27" s="215"/>
    </row>
    <row r="28" spans="1:23" x14ac:dyDescent="0.2">
      <c r="A28" s="215" t="s">
        <v>724</v>
      </c>
      <c r="B28" s="215"/>
      <c r="C28" s="215"/>
      <c r="D28" s="135" t="s">
        <v>1067</v>
      </c>
      <c r="E28" s="133" t="s">
        <v>0</v>
      </c>
      <c r="F28" s="215"/>
      <c r="G28" s="215"/>
      <c r="H28" s="215"/>
      <c r="I28" s="215"/>
      <c r="J28" s="215"/>
      <c r="K28" s="215"/>
      <c r="L28" s="215"/>
      <c r="M28" s="215"/>
    </row>
    <row r="30" spans="1:23" ht="38.25" x14ac:dyDescent="0.2">
      <c r="A30" s="217" t="s">
        <v>723</v>
      </c>
      <c r="B30" s="217" t="s">
        <v>1</v>
      </c>
      <c r="C30" s="217" t="s">
        <v>2</v>
      </c>
      <c r="D30" s="217" t="s">
        <v>722</v>
      </c>
      <c r="E30" s="217" t="s">
        <v>721</v>
      </c>
      <c r="F30" s="217" t="s">
        <v>720</v>
      </c>
      <c r="G30" s="217"/>
      <c r="H30" s="217"/>
      <c r="I30" s="217" t="s">
        <v>719</v>
      </c>
      <c r="J30" s="217"/>
      <c r="K30" s="217"/>
      <c r="L30" s="217"/>
      <c r="M30" s="217"/>
      <c r="Q30" s="134" t="s">
        <v>723</v>
      </c>
      <c r="R30" s="134" t="s">
        <v>1</v>
      </c>
      <c r="S30" s="134" t="s">
        <v>2</v>
      </c>
      <c r="T30" s="134" t="s">
        <v>722</v>
      </c>
      <c r="U30" s="134" t="s">
        <v>721</v>
      </c>
      <c r="V30" s="134" t="s">
        <v>720</v>
      </c>
      <c r="W30" s="134" t="s">
        <v>719</v>
      </c>
    </row>
    <row r="31" spans="1:23" ht="51" x14ac:dyDescent="0.2">
      <c r="A31" s="217"/>
      <c r="B31" s="217"/>
      <c r="C31" s="217"/>
      <c r="D31" s="217"/>
      <c r="E31" s="217"/>
      <c r="F31" s="134" t="s">
        <v>718</v>
      </c>
      <c r="G31" s="134" t="s">
        <v>713</v>
      </c>
      <c r="H31" s="134" t="s">
        <v>717</v>
      </c>
      <c r="I31" s="134" t="s">
        <v>716</v>
      </c>
      <c r="J31" s="134" t="s">
        <v>715</v>
      </c>
      <c r="K31" s="134" t="s">
        <v>714</v>
      </c>
      <c r="L31" s="134" t="s">
        <v>713</v>
      </c>
      <c r="M31" s="134" t="s">
        <v>712</v>
      </c>
    </row>
    <row r="32" spans="1:23" x14ac:dyDescent="0.2">
      <c r="A32" s="122" t="s">
        <v>251</v>
      </c>
      <c r="B32" s="122" t="s">
        <v>286</v>
      </c>
      <c r="C32" s="122" t="s">
        <v>123</v>
      </c>
      <c r="D32" s="122" t="s">
        <v>276</v>
      </c>
      <c r="E32" s="122" t="s">
        <v>711</v>
      </c>
      <c r="F32" s="122" t="s">
        <v>707</v>
      </c>
      <c r="G32" s="122" t="s">
        <v>698</v>
      </c>
      <c r="H32" s="122" t="s">
        <v>694</v>
      </c>
      <c r="I32" s="122" t="s">
        <v>676</v>
      </c>
      <c r="J32" s="122" t="s">
        <v>669</v>
      </c>
      <c r="K32" s="122" t="s">
        <v>666</v>
      </c>
      <c r="L32" s="122" t="s">
        <v>663</v>
      </c>
      <c r="M32" s="122" t="s">
        <v>625</v>
      </c>
    </row>
    <row r="33" spans="1:16" x14ac:dyDescent="0.2">
      <c r="A33" s="219" t="s">
        <v>1066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P33" s="132" t="s">
        <v>1066</v>
      </c>
    </row>
    <row r="34" spans="1:16" ht="51" x14ac:dyDescent="0.2">
      <c r="A34" s="127" t="s">
        <v>251</v>
      </c>
      <c r="B34" s="127" t="s">
        <v>251</v>
      </c>
      <c r="C34" s="137" t="s">
        <v>710</v>
      </c>
      <c r="D34" s="137" t="s">
        <v>709</v>
      </c>
      <c r="E34" s="96" t="s">
        <v>708</v>
      </c>
      <c r="F34" s="86">
        <v>150</v>
      </c>
      <c r="G34" s="92"/>
      <c r="H34" s="86">
        <v>150</v>
      </c>
      <c r="I34" s="127"/>
      <c r="J34" s="127"/>
      <c r="K34" s="127"/>
      <c r="L34" s="127"/>
      <c r="M34" s="127"/>
    </row>
    <row r="35" spans="1:16" x14ac:dyDescent="0.2">
      <c r="A35" s="127"/>
      <c r="B35" s="127"/>
      <c r="C35" s="129" t="s">
        <v>251</v>
      </c>
      <c r="D35" s="127" t="s">
        <v>250</v>
      </c>
      <c r="E35" s="88" t="s">
        <v>242</v>
      </c>
      <c r="F35" s="127"/>
      <c r="G35" s="127"/>
      <c r="H35" s="114">
        <v>97.5</v>
      </c>
      <c r="I35" s="127"/>
      <c r="J35" s="127"/>
      <c r="K35" s="127"/>
      <c r="L35" s="127"/>
      <c r="M35" s="97">
        <v>32792.18</v>
      </c>
    </row>
    <row r="36" spans="1:16" hidden="1" x14ac:dyDescent="0.2">
      <c r="A36" s="127"/>
      <c r="B36" s="127"/>
      <c r="C36" s="137" t="s">
        <v>249</v>
      </c>
      <c r="D36" s="137" t="s">
        <v>248</v>
      </c>
      <c r="E36" s="127"/>
      <c r="F36" s="127" t="s">
        <v>247</v>
      </c>
      <c r="G36" s="127" t="s">
        <v>247</v>
      </c>
      <c r="H36" s="127"/>
      <c r="I36" s="127"/>
      <c r="J36" s="127"/>
      <c r="K36" s="127"/>
      <c r="L36" s="127"/>
      <c r="M36" s="127"/>
    </row>
    <row r="37" spans="1:16" hidden="1" outlineLevel="1" x14ac:dyDescent="0.2">
      <c r="A37" s="127"/>
      <c r="B37" s="127"/>
      <c r="C37" s="137" t="s">
        <v>288</v>
      </c>
      <c r="D37" s="130" t="s">
        <v>287</v>
      </c>
      <c r="E37" s="96" t="s">
        <v>242</v>
      </c>
      <c r="F37" s="95">
        <v>0.65</v>
      </c>
      <c r="G37" s="92"/>
      <c r="H37" s="99">
        <v>97.5</v>
      </c>
      <c r="I37" s="94"/>
      <c r="J37" s="93"/>
      <c r="K37" s="85">
        <v>336.33</v>
      </c>
      <c r="L37" s="92"/>
      <c r="M37" s="85">
        <v>32792.18</v>
      </c>
    </row>
    <row r="38" spans="1:16" hidden="1" outlineLevel="1" x14ac:dyDescent="0.2">
      <c r="A38" s="127"/>
      <c r="B38" s="127"/>
      <c r="C38" s="127"/>
      <c r="D38" s="220" t="s">
        <v>1065</v>
      </c>
      <c r="E38" s="220"/>
      <c r="F38" s="220"/>
      <c r="G38" s="220"/>
      <c r="H38" s="220"/>
      <c r="I38" s="220"/>
      <c r="J38" s="220"/>
      <c r="K38" s="220"/>
      <c r="L38" s="220"/>
      <c r="M38" s="220"/>
    </row>
    <row r="39" spans="1:16" collapsed="1" x14ac:dyDescent="0.2">
      <c r="A39" s="127"/>
      <c r="B39" s="127"/>
      <c r="C39" s="129" t="s">
        <v>286</v>
      </c>
      <c r="D39" s="127" t="s">
        <v>285</v>
      </c>
      <c r="E39" s="127"/>
      <c r="F39" s="127"/>
      <c r="G39" s="127"/>
      <c r="H39" s="127"/>
      <c r="I39" s="127"/>
      <c r="J39" s="127"/>
      <c r="K39" s="127"/>
      <c r="L39" s="127"/>
      <c r="M39" s="81">
        <v>286965.32</v>
      </c>
    </row>
    <row r="40" spans="1:16" x14ac:dyDescent="0.2">
      <c r="A40" s="127"/>
      <c r="B40" s="127"/>
      <c r="C40" s="129"/>
      <c r="D40" s="106" t="s">
        <v>284</v>
      </c>
      <c r="E40" s="105" t="s">
        <v>242</v>
      </c>
      <c r="F40" s="127"/>
      <c r="G40" s="127"/>
      <c r="H40" s="116">
        <v>106.5</v>
      </c>
      <c r="I40" s="127"/>
      <c r="J40" s="127"/>
      <c r="K40" s="127"/>
      <c r="L40" s="127"/>
      <c r="M40" s="97">
        <v>46354.13</v>
      </c>
    </row>
    <row r="41" spans="1:16" ht="51" hidden="1" outlineLevel="1" x14ac:dyDescent="0.2">
      <c r="A41" s="127"/>
      <c r="B41" s="127"/>
      <c r="C41" s="137" t="s">
        <v>519</v>
      </c>
      <c r="D41" s="137" t="s">
        <v>518</v>
      </c>
      <c r="E41" s="96" t="s">
        <v>279</v>
      </c>
      <c r="F41" s="95">
        <v>0.71</v>
      </c>
      <c r="G41" s="92"/>
      <c r="H41" s="99">
        <v>106.5</v>
      </c>
      <c r="I41" s="85">
        <v>2088.77</v>
      </c>
      <c r="J41" s="98">
        <v>1.29</v>
      </c>
      <c r="K41" s="85">
        <v>2694.51</v>
      </c>
      <c r="L41" s="92"/>
      <c r="M41" s="108">
        <v>286965.32</v>
      </c>
    </row>
    <row r="42" spans="1:16" hidden="1" outlineLevel="1" x14ac:dyDescent="0.2">
      <c r="A42" s="127"/>
      <c r="B42" s="127"/>
      <c r="C42" s="127"/>
      <c r="D42" s="220" t="s">
        <v>1064</v>
      </c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6" hidden="1" outlineLevel="1" x14ac:dyDescent="0.2">
      <c r="A43" s="127"/>
      <c r="B43" s="127"/>
      <c r="C43" s="137" t="s">
        <v>517</v>
      </c>
      <c r="D43" s="130" t="s">
        <v>516</v>
      </c>
      <c r="E43" s="96" t="s">
        <v>242</v>
      </c>
      <c r="F43" s="95">
        <v>0.71</v>
      </c>
      <c r="G43" s="92"/>
      <c r="H43" s="99">
        <v>106.5</v>
      </c>
      <c r="I43" s="94"/>
      <c r="J43" s="93"/>
      <c r="K43" s="85">
        <v>435.25</v>
      </c>
      <c r="L43" s="92"/>
      <c r="M43" s="85">
        <v>46354.13</v>
      </c>
    </row>
    <row r="44" spans="1:16" hidden="1" outlineLevel="1" x14ac:dyDescent="0.2">
      <c r="A44" s="127"/>
      <c r="B44" s="127"/>
      <c r="C44" s="127"/>
      <c r="D44" s="220" t="s">
        <v>1063</v>
      </c>
      <c r="E44" s="220"/>
      <c r="F44" s="220"/>
      <c r="G44" s="220"/>
      <c r="H44" s="220"/>
      <c r="I44" s="220"/>
      <c r="J44" s="220"/>
      <c r="K44" s="220"/>
      <c r="L44" s="220"/>
      <c r="M44" s="220"/>
    </row>
    <row r="45" spans="1:16" collapsed="1" x14ac:dyDescent="0.2">
      <c r="A45" s="127"/>
      <c r="B45" s="127"/>
      <c r="C45" s="127"/>
      <c r="D45" s="91" t="s">
        <v>241</v>
      </c>
      <c r="E45" s="90"/>
      <c r="F45" s="90"/>
      <c r="G45" s="90"/>
      <c r="H45" s="90"/>
      <c r="I45" s="90"/>
      <c r="J45" s="90"/>
      <c r="K45" s="90"/>
      <c r="L45" s="90"/>
      <c r="M45" s="120">
        <v>366111.63</v>
      </c>
    </row>
    <row r="46" spans="1:16" hidden="1" outlineLevel="1" x14ac:dyDescent="0.2">
      <c r="A46" s="127"/>
      <c r="B46" s="127"/>
      <c r="C46" s="127"/>
      <c r="D46" s="127" t="s">
        <v>198</v>
      </c>
      <c r="E46" s="127"/>
      <c r="F46" s="127"/>
      <c r="G46" s="127"/>
      <c r="H46" s="127"/>
      <c r="I46" s="127"/>
      <c r="J46" s="127"/>
      <c r="K46" s="127"/>
      <c r="L46" s="127"/>
      <c r="M46" s="85">
        <v>79146.31</v>
      </c>
    </row>
    <row r="47" spans="1:16" hidden="1" outlineLevel="1" x14ac:dyDescent="0.2">
      <c r="A47" s="127"/>
      <c r="B47" s="127"/>
      <c r="C47" s="137" t="s">
        <v>370</v>
      </c>
      <c r="D47" s="137" t="s">
        <v>369</v>
      </c>
      <c r="E47" s="88" t="s">
        <v>236</v>
      </c>
      <c r="F47" s="86">
        <v>103</v>
      </c>
      <c r="G47" s="87"/>
      <c r="H47" s="86">
        <v>103</v>
      </c>
      <c r="I47" s="127"/>
      <c r="J47" s="127"/>
      <c r="K47" s="127"/>
      <c r="L47" s="127"/>
      <c r="M47" s="85">
        <v>81520.7</v>
      </c>
    </row>
    <row r="48" spans="1:16" hidden="1" outlineLevel="1" x14ac:dyDescent="0.2">
      <c r="A48" s="127"/>
      <c r="B48" s="127"/>
      <c r="C48" s="137" t="s">
        <v>368</v>
      </c>
      <c r="D48" s="137" t="s">
        <v>367</v>
      </c>
      <c r="E48" s="88" t="s">
        <v>236</v>
      </c>
      <c r="F48" s="86">
        <v>60</v>
      </c>
      <c r="G48" s="87"/>
      <c r="H48" s="86">
        <v>60</v>
      </c>
      <c r="I48" s="127"/>
      <c r="J48" s="127"/>
      <c r="K48" s="127"/>
      <c r="L48" s="127"/>
      <c r="M48" s="85">
        <v>47487.79</v>
      </c>
    </row>
    <row r="49" spans="1:13" collapsed="1" x14ac:dyDescent="0.2">
      <c r="A49" s="83"/>
      <c r="B49" s="83"/>
      <c r="C49" s="83"/>
      <c r="D49" s="84" t="s">
        <v>235</v>
      </c>
      <c r="E49" s="83"/>
      <c r="F49" s="83"/>
      <c r="G49" s="83"/>
      <c r="H49" s="83"/>
      <c r="I49" s="83"/>
      <c r="J49" s="83"/>
      <c r="K49" s="82">
        <v>3300.8</v>
      </c>
      <c r="L49" s="83"/>
      <c r="M49" s="103">
        <v>495120.12</v>
      </c>
    </row>
    <row r="50" spans="1:13" ht="63.75" x14ac:dyDescent="0.2">
      <c r="A50" s="127" t="s">
        <v>286</v>
      </c>
      <c r="B50" s="127" t="s">
        <v>286</v>
      </c>
      <c r="C50" s="137" t="s">
        <v>706</v>
      </c>
      <c r="D50" s="137" t="s">
        <v>705</v>
      </c>
      <c r="E50" s="96" t="s">
        <v>660</v>
      </c>
      <c r="F50" s="95">
        <v>0.36</v>
      </c>
      <c r="G50" s="92"/>
      <c r="H50" s="95">
        <v>0.36</v>
      </c>
      <c r="I50" s="127"/>
      <c r="J50" s="127"/>
      <c r="K50" s="127"/>
      <c r="L50" s="127"/>
      <c r="M50" s="127"/>
    </row>
    <row r="51" spans="1:13" x14ac:dyDescent="0.2">
      <c r="A51" s="127"/>
      <c r="B51" s="127"/>
      <c r="C51" s="127"/>
      <c r="D51" s="220" t="s">
        <v>1062</v>
      </c>
      <c r="E51" s="220"/>
      <c r="F51" s="220"/>
      <c r="G51" s="220"/>
      <c r="H51" s="220"/>
      <c r="I51" s="220"/>
      <c r="J51" s="220"/>
      <c r="K51" s="220"/>
      <c r="L51" s="220"/>
      <c r="M51" s="220"/>
    </row>
    <row r="52" spans="1:13" x14ac:dyDescent="0.2">
      <c r="A52" s="127"/>
      <c r="B52" s="127"/>
      <c r="C52" s="129" t="s">
        <v>251</v>
      </c>
      <c r="D52" s="127" t="s">
        <v>250</v>
      </c>
      <c r="E52" s="88" t="s">
        <v>242</v>
      </c>
      <c r="F52" s="127"/>
      <c r="G52" s="127"/>
      <c r="H52" s="102">
        <v>22.248000000000001</v>
      </c>
      <c r="I52" s="127"/>
      <c r="J52" s="127"/>
      <c r="K52" s="127"/>
      <c r="L52" s="127"/>
      <c r="M52" s="97">
        <v>6570.95</v>
      </c>
    </row>
    <row r="53" spans="1:13" hidden="1" x14ac:dyDescent="0.2">
      <c r="A53" s="127"/>
      <c r="B53" s="127"/>
      <c r="C53" s="137" t="s">
        <v>249</v>
      </c>
      <c r="D53" s="137" t="s">
        <v>248</v>
      </c>
      <c r="E53" s="127"/>
      <c r="F53" s="127" t="s">
        <v>247</v>
      </c>
      <c r="G53" s="127" t="s">
        <v>247</v>
      </c>
      <c r="H53" s="127"/>
      <c r="I53" s="127"/>
      <c r="J53" s="127"/>
      <c r="K53" s="127"/>
      <c r="L53" s="127"/>
      <c r="M53" s="127"/>
    </row>
    <row r="54" spans="1:13" hidden="1" outlineLevel="1" x14ac:dyDescent="0.2">
      <c r="A54" s="127"/>
      <c r="B54" s="127"/>
      <c r="C54" s="137" t="s">
        <v>704</v>
      </c>
      <c r="D54" s="130" t="s">
        <v>703</v>
      </c>
      <c r="E54" s="96" t="s">
        <v>242</v>
      </c>
      <c r="F54" s="99">
        <v>61.8</v>
      </c>
      <c r="G54" s="92"/>
      <c r="H54" s="101">
        <v>22.248000000000001</v>
      </c>
      <c r="I54" s="94"/>
      <c r="J54" s="93"/>
      <c r="K54" s="85">
        <v>295.35000000000002</v>
      </c>
      <c r="L54" s="92"/>
      <c r="M54" s="85">
        <v>6570.95</v>
      </c>
    </row>
    <row r="55" spans="1:13" hidden="1" outlineLevel="1" x14ac:dyDescent="0.2">
      <c r="A55" s="127"/>
      <c r="B55" s="127"/>
      <c r="C55" s="127"/>
      <c r="D55" s="220" t="s">
        <v>1061</v>
      </c>
      <c r="E55" s="220"/>
      <c r="F55" s="220"/>
      <c r="G55" s="220"/>
      <c r="H55" s="220"/>
      <c r="I55" s="220"/>
      <c r="J55" s="220"/>
      <c r="K55" s="220"/>
      <c r="L55" s="220"/>
      <c r="M55" s="220"/>
    </row>
    <row r="56" spans="1:13" collapsed="1" x14ac:dyDescent="0.2">
      <c r="A56" s="127"/>
      <c r="B56" s="127"/>
      <c r="C56" s="127"/>
      <c r="D56" s="91" t="s">
        <v>241</v>
      </c>
      <c r="E56" s="90"/>
      <c r="F56" s="90"/>
      <c r="G56" s="90"/>
      <c r="H56" s="90"/>
      <c r="I56" s="90"/>
      <c r="J56" s="90"/>
      <c r="K56" s="90"/>
      <c r="L56" s="90"/>
      <c r="M56" s="89">
        <v>6570.95</v>
      </c>
    </row>
    <row r="57" spans="1:13" hidden="1" outlineLevel="1" x14ac:dyDescent="0.2">
      <c r="A57" s="127"/>
      <c r="B57" s="127"/>
      <c r="C57" s="127"/>
      <c r="D57" s="127" t="s">
        <v>198</v>
      </c>
      <c r="E57" s="127"/>
      <c r="F57" s="127"/>
      <c r="G57" s="127"/>
      <c r="H57" s="127"/>
      <c r="I57" s="127"/>
      <c r="J57" s="127"/>
      <c r="K57" s="127"/>
      <c r="L57" s="127"/>
      <c r="M57" s="85">
        <v>6570.95</v>
      </c>
    </row>
    <row r="58" spans="1:13" ht="38.25" hidden="1" outlineLevel="1" x14ac:dyDescent="0.2">
      <c r="A58" s="127"/>
      <c r="B58" s="127"/>
      <c r="C58" s="137" t="s">
        <v>702</v>
      </c>
      <c r="D58" s="137" t="s">
        <v>701</v>
      </c>
      <c r="E58" s="88" t="s">
        <v>236</v>
      </c>
      <c r="F58" s="86">
        <v>89</v>
      </c>
      <c r="G58" s="87"/>
      <c r="H58" s="86">
        <v>89</v>
      </c>
      <c r="I58" s="127"/>
      <c r="J58" s="127"/>
      <c r="K58" s="127"/>
      <c r="L58" s="127"/>
      <c r="M58" s="85">
        <v>5848.15</v>
      </c>
    </row>
    <row r="59" spans="1:13" ht="38.25" hidden="1" outlineLevel="1" x14ac:dyDescent="0.2">
      <c r="A59" s="127"/>
      <c r="B59" s="127"/>
      <c r="C59" s="137" t="s">
        <v>700</v>
      </c>
      <c r="D59" s="137" t="s">
        <v>699</v>
      </c>
      <c r="E59" s="88" t="s">
        <v>236</v>
      </c>
      <c r="F59" s="86">
        <v>40</v>
      </c>
      <c r="G59" s="87"/>
      <c r="H59" s="86">
        <v>40</v>
      </c>
      <c r="I59" s="127"/>
      <c r="J59" s="127"/>
      <c r="K59" s="127"/>
      <c r="L59" s="127"/>
      <c r="M59" s="85">
        <v>2628.38</v>
      </c>
    </row>
    <row r="60" spans="1:13" collapsed="1" x14ac:dyDescent="0.2">
      <c r="A60" s="83"/>
      <c r="B60" s="83"/>
      <c r="C60" s="83"/>
      <c r="D60" s="84" t="s">
        <v>235</v>
      </c>
      <c r="E60" s="83"/>
      <c r="F60" s="83"/>
      <c r="G60" s="83"/>
      <c r="H60" s="83"/>
      <c r="I60" s="83"/>
      <c r="J60" s="83"/>
      <c r="K60" s="82">
        <v>41798.559999999998</v>
      </c>
      <c r="L60" s="83"/>
      <c r="M60" s="82">
        <v>15047.48</v>
      </c>
    </row>
    <row r="61" spans="1:13" ht="140.25" x14ac:dyDescent="0.2">
      <c r="A61" s="127" t="s">
        <v>123</v>
      </c>
      <c r="B61" s="127" t="s">
        <v>123</v>
      </c>
      <c r="C61" s="137" t="s">
        <v>697</v>
      </c>
      <c r="D61" s="137" t="s">
        <v>696</v>
      </c>
      <c r="E61" s="96" t="s">
        <v>695</v>
      </c>
      <c r="F61" s="92"/>
      <c r="G61" s="92"/>
      <c r="H61" s="86">
        <v>63</v>
      </c>
      <c r="I61" s="94"/>
      <c r="J61" s="93"/>
      <c r="K61" s="85">
        <v>70.47</v>
      </c>
      <c r="L61" s="92"/>
      <c r="M61" s="85">
        <v>4439.6099999999997</v>
      </c>
    </row>
    <row r="62" spans="1:13" x14ac:dyDescent="0.2">
      <c r="A62" s="127"/>
      <c r="B62" s="127"/>
      <c r="C62" s="127"/>
      <c r="D62" s="220" t="s">
        <v>1060</v>
      </c>
      <c r="E62" s="220"/>
      <c r="F62" s="220"/>
      <c r="G62" s="220"/>
      <c r="H62" s="220"/>
      <c r="I62" s="220"/>
      <c r="J62" s="220"/>
      <c r="K62" s="220"/>
      <c r="L62" s="220"/>
      <c r="M62" s="220"/>
    </row>
    <row r="63" spans="1:13" hidden="1" x14ac:dyDescent="0.2">
      <c r="A63" s="127"/>
      <c r="B63" s="127"/>
      <c r="C63" s="137" t="s">
        <v>249</v>
      </c>
      <c r="D63" s="137" t="s">
        <v>248</v>
      </c>
      <c r="E63" s="127"/>
      <c r="F63" s="127" t="s">
        <v>247</v>
      </c>
      <c r="G63" s="127" t="s">
        <v>247</v>
      </c>
      <c r="H63" s="127"/>
      <c r="I63" s="127"/>
      <c r="J63" s="127"/>
      <c r="K63" s="127"/>
      <c r="L63" s="127"/>
      <c r="M63" s="127"/>
    </row>
    <row r="64" spans="1:13" x14ac:dyDescent="0.2">
      <c r="A64" s="83"/>
      <c r="B64" s="83"/>
      <c r="C64" s="83"/>
      <c r="D64" s="84" t="s">
        <v>235</v>
      </c>
      <c r="E64" s="83"/>
      <c r="F64" s="83"/>
      <c r="G64" s="83"/>
      <c r="H64" s="83"/>
      <c r="I64" s="83"/>
      <c r="J64" s="83"/>
      <c r="K64" s="82">
        <v>70.47</v>
      </c>
      <c r="L64" s="83"/>
      <c r="M64" s="82">
        <v>4439.6099999999997</v>
      </c>
    </row>
    <row r="65" spans="1:13" ht="25.5" x14ac:dyDescent="0.2">
      <c r="A65" s="127" t="s">
        <v>276</v>
      </c>
      <c r="B65" s="127" t="s">
        <v>276</v>
      </c>
      <c r="C65" s="137" t="s">
        <v>693</v>
      </c>
      <c r="D65" s="137" t="s">
        <v>692</v>
      </c>
      <c r="E65" s="96" t="s">
        <v>304</v>
      </c>
      <c r="F65" s="101">
        <v>2.9249999999999998</v>
      </c>
      <c r="G65" s="92"/>
      <c r="H65" s="101">
        <v>2.9249999999999998</v>
      </c>
      <c r="I65" s="127"/>
      <c r="J65" s="127"/>
      <c r="K65" s="127"/>
      <c r="L65" s="127"/>
      <c r="M65" s="127"/>
    </row>
    <row r="66" spans="1:13" x14ac:dyDescent="0.2">
      <c r="A66" s="127"/>
      <c r="B66" s="127"/>
      <c r="C66" s="127"/>
      <c r="D66" s="220" t="s">
        <v>1059</v>
      </c>
      <c r="E66" s="220"/>
      <c r="F66" s="220"/>
      <c r="G66" s="220"/>
      <c r="H66" s="220"/>
      <c r="I66" s="220"/>
      <c r="J66" s="220"/>
      <c r="K66" s="220"/>
      <c r="L66" s="220"/>
      <c r="M66" s="220"/>
    </row>
    <row r="67" spans="1:13" x14ac:dyDescent="0.2">
      <c r="A67" s="127"/>
      <c r="B67" s="127"/>
      <c r="C67" s="129" t="s">
        <v>251</v>
      </c>
      <c r="D67" s="127" t="s">
        <v>250</v>
      </c>
      <c r="E67" s="88" t="s">
        <v>242</v>
      </c>
      <c r="F67" s="127"/>
      <c r="G67" s="127"/>
      <c r="H67" s="113">
        <v>2.4862500000000001</v>
      </c>
      <c r="I67" s="127"/>
      <c r="J67" s="127"/>
      <c r="K67" s="127"/>
      <c r="L67" s="127"/>
      <c r="M67" s="97">
        <v>779.99</v>
      </c>
    </row>
    <row r="68" spans="1:13" hidden="1" x14ac:dyDescent="0.2">
      <c r="A68" s="127"/>
      <c r="B68" s="127"/>
      <c r="C68" s="137" t="s">
        <v>249</v>
      </c>
      <c r="D68" s="137" t="s">
        <v>248</v>
      </c>
      <c r="E68" s="127"/>
      <c r="F68" s="127" t="s">
        <v>247</v>
      </c>
      <c r="G68" s="127" t="s">
        <v>247</v>
      </c>
      <c r="H68" s="127"/>
      <c r="I68" s="127"/>
      <c r="J68" s="127"/>
      <c r="K68" s="127"/>
      <c r="L68" s="127"/>
      <c r="M68" s="127"/>
    </row>
    <row r="69" spans="1:13" hidden="1" outlineLevel="1" x14ac:dyDescent="0.2">
      <c r="A69" s="127"/>
      <c r="B69" s="127"/>
      <c r="C69" s="137" t="s">
        <v>691</v>
      </c>
      <c r="D69" s="130" t="s">
        <v>690</v>
      </c>
      <c r="E69" s="96" t="s">
        <v>242</v>
      </c>
      <c r="F69" s="95">
        <v>0.85</v>
      </c>
      <c r="G69" s="92"/>
      <c r="H69" s="110">
        <v>2.4862500000000001</v>
      </c>
      <c r="I69" s="94"/>
      <c r="J69" s="93"/>
      <c r="K69" s="85">
        <v>313.72000000000003</v>
      </c>
      <c r="L69" s="92"/>
      <c r="M69" s="85">
        <v>779.99</v>
      </c>
    </row>
    <row r="70" spans="1:13" hidden="1" outlineLevel="1" x14ac:dyDescent="0.2">
      <c r="A70" s="127"/>
      <c r="B70" s="127"/>
      <c r="C70" s="127"/>
      <c r="D70" s="220" t="s">
        <v>1058</v>
      </c>
      <c r="E70" s="220"/>
      <c r="F70" s="220"/>
      <c r="G70" s="220"/>
      <c r="H70" s="220"/>
      <c r="I70" s="220"/>
      <c r="J70" s="220"/>
      <c r="K70" s="220"/>
      <c r="L70" s="220"/>
      <c r="M70" s="220"/>
    </row>
    <row r="71" spans="1:13" collapsed="1" x14ac:dyDescent="0.2">
      <c r="A71" s="127"/>
      <c r="B71" s="127"/>
      <c r="C71" s="129" t="s">
        <v>286</v>
      </c>
      <c r="D71" s="127" t="s">
        <v>285</v>
      </c>
      <c r="E71" s="127"/>
      <c r="F71" s="127"/>
      <c r="G71" s="127"/>
      <c r="H71" s="127"/>
      <c r="I71" s="127"/>
      <c r="J71" s="127"/>
      <c r="K71" s="127"/>
      <c r="L71" s="127"/>
      <c r="M71" s="97">
        <v>283.85000000000002</v>
      </c>
    </row>
    <row r="72" spans="1:13" x14ac:dyDescent="0.2">
      <c r="A72" s="127"/>
      <c r="B72" s="127"/>
      <c r="C72" s="129"/>
      <c r="D72" s="106" t="s">
        <v>284</v>
      </c>
      <c r="E72" s="105" t="s">
        <v>242</v>
      </c>
      <c r="F72" s="127"/>
      <c r="G72" s="127"/>
      <c r="H72" s="121">
        <v>0.20474999999999999</v>
      </c>
      <c r="I72" s="127"/>
      <c r="J72" s="127"/>
      <c r="K72" s="127"/>
      <c r="L72" s="127"/>
      <c r="M72" s="97">
        <v>89.12</v>
      </c>
    </row>
    <row r="73" spans="1:13" ht="63.75" hidden="1" outlineLevel="1" x14ac:dyDescent="0.2">
      <c r="A73" s="127"/>
      <c r="B73" s="127"/>
      <c r="C73" s="137" t="s">
        <v>689</v>
      </c>
      <c r="D73" s="137" t="s">
        <v>688</v>
      </c>
      <c r="E73" s="96" t="s">
        <v>279</v>
      </c>
      <c r="F73" s="95">
        <v>7.0000000000000007E-2</v>
      </c>
      <c r="G73" s="92"/>
      <c r="H73" s="110">
        <v>0.20474999999999999</v>
      </c>
      <c r="I73" s="94"/>
      <c r="J73" s="93"/>
      <c r="K73" s="85">
        <v>1295.3499999999999</v>
      </c>
      <c r="L73" s="92"/>
      <c r="M73" s="85">
        <v>265.22000000000003</v>
      </c>
    </row>
    <row r="74" spans="1:13" hidden="1" outlineLevel="1" x14ac:dyDescent="0.2">
      <c r="A74" s="127"/>
      <c r="B74" s="127"/>
      <c r="C74" s="127"/>
      <c r="D74" s="220" t="s">
        <v>1057</v>
      </c>
      <c r="E74" s="220"/>
      <c r="F74" s="220"/>
      <c r="G74" s="220"/>
      <c r="H74" s="220"/>
      <c r="I74" s="220"/>
      <c r="J74" s="220"/>
      <c r="K74" s="220"/>
      <c r="L74" s="220"/>
      <c r="M74" s="220"/>
    </row>
    <row r="75" spans="1:13" hidden="1" outlineLevel="1" x14ac:dyDescent="0.2">
      <c r="A75" s="127"/>
      <c r="B75" s="127"/>
      <c r="C75" s="137" t="s">
        <v>517</v>
      </c>
      <c r="D75" s="130" t="s">
        <v>516</v>
      </c>
      <c r="E75" s="96" t="s">
        <v>242</v>
      </c>
      <c r="F75" s="95">
        <v>7.0000000000000007E-2</v>
      </c>
      <c r="G75" s="92"/>
      <c r="H75" s="110">
        <v>0.20474999999999999</v>
      </c>
      <c r="I75" s="94"/>
      <c r="J75" s="93"/>
      <c r="K75" s="85">
        <v>435.25</v>
      </c>
      <c r="L75" s="92"/>
      <c r="M75" s="85">
        <v>89.12</v>
      </c>
    </row>
    <row r="76" spans="1:13" hidden="1" outlineLevel="1" x14ac:dyDescent="0.2">
      <c r="A76" s="127"/>
      <c r="B76" s="127"/>
      <c r="C76" s="127"/>
      <c r="D76" s="220" t="s">
        <v>1056</v>
      </c>
      <c r="E76" s="220"/>
      <c r="F76" s="220"/>
      <c r="G76" s="220"/>
      <c r="H76" s="220"/>
      <c r="I76" s="220"/>
      <c r="J76" s="220"/>
      <c r="K76" s="220"/>
      <c r="L76" s="220"/>
      <c r="M76" s="220"/>
    </row>
    <row r="77" spans="1:13" ht="38.25" hidden="1" outlineLevel="1" x14ac:dyDescent="0.2">
      <c r="A77" s="127"/>
      <c r="B77" s="127"/>
      <c r="C77" s="137" t="s">
        <v>687</v>
      </c>
      <c r="D77" s="137" t="s">
        <v>686</v>
      </c>
      <c r="E77" s="96" t="s">
        <v>279</v>
      </c>
      <c r="F77" s="99">
        <v>0.4</v>
      </c>
      <c r="G77" s="92"/>
      <c r="H77" s="95">
        <v>1.17</v>
      </c>
      <c r="I77" s="94"/>
      <c r="J77" s="93"/>
      <c r="K77" s="85">
        <v>15.92</v>
      </c>
      <c r="L77" s="92"/>
      <c r="M77" s="85">
        <v>18.63</v>
      </c>
    </row>
    <row r="78" spans="1:13" hidden="1" outlineLevel="1" x14ac:dyDescent="0.2">
      <c r="A78" s="127"/>
      <c r="B78" s="127"/>
      <c r="C78" s="127"/>
      <c r="D78" s="220" t="s">
        <v>1055</v>
      </c>
      <c r="E78" s="220"/>
      <c r="F78" s="220"/>
      <c r="G78" s="220"/>
      <c r="H78" s="220"/>
      <c r="I78" s="220"/>
      <c r="J78" s="220"/>
      <c r="K78" s="220"/>
      <c r="L78" s="220"/>
      <c r="M78" s="220"/>
    </row>
    <row r="79" spans="1:13" collapsed="1" x14ac:dyDescent="0.2">
      <c r="A79" s="127"/>
      <c r="B79" s="127"/>
      <c r="C79" s="129" t="s">
        <v>276</v>
      </c>
      <c r="D79" s="127" t="s">
        <v>275</v>
      </c>
      <c r="E79" s="127"/>
      <c r="F79" s="127"/>
      <c r="G79" s="127"/>
      <c r="H79" s="127"/>
      <c r="I79" s="127"/>
      <c r="J79" s="127"/>
      <c r="K79" s="127"/>
      <c r="L79" s="127"/>
      <c r="M79" s="97">
        <v>16.45</v>
      </c>
    </row>
    <row r="80" spans="1:13" hidden="1" outlineLevel="1" x14ac:dyDescent="0.2">
      <c r="A80" s="127"/>
      <c r="B80" s="127"/>
      <c r="C80" s="137" t="s">
        <v>653</v>
      </c>
      <c r="D80" s="137" t="s">
        <v>652</v>
      </c>
      <c r="E80" s="96" t="s">
        <v>304</v>
      </c>
      <c r="F80" s="95">
        <v>0.15</v>
      </c>
      <c r="G80" s="92"/>
      <c r="H80" s="110">
        <v>0.43874999999999997</v>
      </c>
      <c r="I80" s="85">
        <v>35.71</v>
      </c>
      <c r="J80" s="98">
        <v>1.05</v>
      </c>
      <c r="K80" s="85">
        <v>37.5</v>
      </c>
      <c r="L80" s="92"/>
      <c r="M80" s="85">
        <v>16.45</v>
      </c>
    </row>
    <row r="81" spans="1:13" hidden="1" outlineLevel="1" x14ac:dyDescent="0.2">
      <c r="A81" s="127"/>
      <c r="B81" s="127"/>
      <c r="C81" s="127"/>
      <c r="D81" s="220" t="s">
        <v>1054</v>
      </c>
      <c r="E81" s="220"/>
      <c r="F81" s="220"/>
      <c r="G81" s="220"/>
      <c r="H81" s="220"/>
      <c r="I81" s="220"/>
      <c r="J81" s="220"/>
      <c r="K81" s="220"/>
      <c r="L81" s="220"/>
      <c r="M81" s="220"/>
    </row>
    <row r="82" spans="1:13" hidden="1" outlineLevel="1" x14ac:dyDescent="0.2">
      <c r="A82" s="127"/>
      <c r="B82" s="127"/>
      <c r="C82" s="137" t="s">
        <v>685</v>
      </c>
      <c r="D82" s="137" t="s">
        <v>684</v>
      </c>
      <c r="E82" s="96" t="s">
        <v>304</v>
      </c>
      <c r="F82" s="95">
        <v>1.1499999999999999</v>
      </c>
      <c r="G82" s="92"/>
      <c r="H82" s="110">
        <v>3.36375</v>
      </c>
      <c r="I82" s="94"/>
      <c r="J82" s="93"/>
      <c r="K82" s="94"/>
      <c r="L82" s="92"/>
      <c r="M82" s="94"/>
    </row>
    <row r="83" spans="1:13" collapsed="1" x14ac:dyDescent="0.2">
      <c r="A83" s="127"/>
      <c r="B83" s="127"/>
      <c r="C83" s="127"/>
      <c r="D83" s="91" t="s">
        <v>241</v>
      </c>
      <c r="E83" s="90"/>
      <c r="F83" s="90"/>
      <c r="G83" s="90"/>
      <c r="H83" s="90"/>
      <c r="I83" s="90"/>
      <c r="J83" s="90"/>
      <c r="K83" s="90"/>
      <c r="L83" s="90"/>
      <c r="M83" s="89">
        <v>1169.4100000000001</v>
      </c>
    </row>
    <row r="84" spans="1:13" ht="38.25" x14ac:dyDescent="0.2">
      <c r="A84" s="127"/>
      <c r="B84" s="127" t="s">
        <v>1053</v>
      </c>
      <c r="C84" s="137" t="s">
        <v>682</v>
      </c>
      <c r="D84" s="137" t="s">
        <v>681</v>
      </c>
      <c r="E84" s="96" t="s">
        <v>304</v>
      </c>
      <c r="F84" s="95">
        <v>1.1499999999999999</v>
      </c>
      <c r="G84" s="92"/>
      <c r="H84" s="110">
        <v>3.36375</v>
      </c>
      <c r="I84" s="85">
        <v>2220.14</v>
      </c>
      <c r="J84" s="98">
        <v>0.59</v>
      </c>
      <c r="K84" s="85">
        <v>1309.8800000000001</v>
      </c>
      <c r="L84" s="92"/>
      <c r="M84" s="85">
        <v>4406.1099999999997</v>
      </c>
    </row>
    <row r="85" spans="1:13" x14ac:dyDescent="0.2">
      <c r="A85" s="127"/>
      <c r="B85" s="127"/>
      <c r="C85" s="127"/>
      <c r="D85" s="220" t="s">
        <v>1052</v>
      </c>
      <c r="E85" s="220"/>
      <c r="F85" s="220"/>
      <c r="G85" s="220"/>
      <c r="H85" s="220"/>
      <c r="I85" s="220"/>
      <c r="J85" s="220"/>
      <c r="K85" s="220"/>
      <c r="L85" s="220"/>
      <c r="M85" s="220"/>
    </row>
    <row r="86" spans="1:13" hidden="1" outlineLevel="1" x14ac:dyDescent="0.2">
      <c r="A86" s="127"/>
      <c r="B86" s="127"/>
      <c r="C86" s="127"/>
      <c r="D86" s="127" t="s">
        <v>198</v>
      </c>
      <c r="E86" s="127"/>
      <c r="F86" s="127"/>
      <c r="G86" s="127"/>
      <c r="H86" s="127"/>
      <c r="I86" s="127"/>
      <c r="J86" s="127"/>
      <c r="K86" s="127"/>
      <c r="L86" s="127"/>
      <c r="M86" s="85">
        <v>869.11</v>
      </c>
    </row>
    <row r="87" spans="1:13" ht="25.5" hidden="1" outlineLevel="1" x14ac:dyDescent="0.2">
      <c r="A87" s="127"/>
      <c r="B87" s="127"/>
      <c r="C87" s="137" t="s">
        <v>680</v>
      </c>
      <c r="D87" s="137" t="s">
        <v>679</v>
      </c>
      <c r="E87" s="88" t="s">
        <v>236</v>
      </c>
      <c r="F87" s="86">
        <v>110</v>
      </c>
      <c r="G87" s="87"/>
      <c r="H87" s="86">
        <v>110</v>
      </c>
      <c r="I87" s="127"/>
      <c r="J87" s="127"/>
      <c r="K87" s="127"/>
      <c r="L87" s="127"/>
      <c r="M87" s="85">
        <v>956.02</v>
      </c>
    </row>
    <row r="88" spans="1:13" ht="25.5" hidden="1" outlineLevel="1" x14ac:dyDescent="0.2">
      <c r="A88" s="127"/>
      <c r="B88" s="127"/>
      <c r="C88" s="137" t="s">
        <v>678</v>
      </c>
      <c r="D88" s="137" t="s">
        <v>677</v>
      </c>
      <c r="E88" s="88" t="s">
        <v>236</v>
      </c>
      <c r="F88" s="86">
        <v>69</v>
      </c>
      <c r="G88" s="87"/>
      <c r="H88" s="86">
        <v>69</v>
      </c>
      <c r="I88" s="127"/>
      <c r="J88" s="127"/>
      <c r="K88" s="127"/>
      <c r="L88" s="127"/>
      <c r="M88" s="85">
        <v>599.69000000000005</v>
      </c>
    </row>
    <row r="89" spans="1:13" collapsed="1" x14ac:dyDescent="0.2">
      <c r="A89" s="83"/>
      <c r="B89" s="83"/>
      <c r="C89" s="83"/>
      <c r="D89" s="84" t="s">
        <v>235</v>
      </c>
      <c r="E89" s="83"/>
      <c r="F89" s="83"/>
      <c r="G89" s="83"/>
      <c r="H89" s="83"/>
      <c r="I89" s="83"/>
      <c r="J89" s="83"/>
      <c r="K89" s="82">
        <v>2438.0300000000002</v>
      </c>
      <c r="L89" s="83"/>
      <c r="M89" s="82">
        <v>7131.23</v>
      </c>
    </row>
    <row r="90" spans="1:13" ht="25.5" x14ac:dyDescent="0.2">
      <c r="A90" s="127" t="s">
        <v>711</v>
      </c>
      <c r="B90" s="127" t="s">
        <v>711</v>
      </c>
      <c r="C90" s="137" t="s">
        <v>675</v>
      </c>
      <c r="D90" s="137" t="s">
        <v>674</v>
      </c>
      <c r="E90" s="96" t="s">
        <v>297</v>
      </c>
      <c r="F90" s="107">
        <v>18.9834</v>
      </c>
      <c r="G90" s="92"/>
      <c r="H90" s="107">
        <v>18.9834</v>
      </c>
      <c r="I90" s="127"/>
      <c r="J90" s="127"/>
      <c r="K90" s="127"/>
      <c r="L90" s="127"/>
      <c r="M90" s="127"/>
    </row>
    <row r="91" spans="1:13" x14ac:dyDescent="0.2">
      <c r="A91" s="127"/>
      <c r="B91" s="127"/>
      <c r="C91" s="127"/>
      <c r="D91" s="220" t="s">
        <v>1051</v>
      </c>
      <c r="E91" s="220"/>
      <c r="F91" s="220"/>
      <c r="G91" s="220"/>
      <c r="H91" s="220"/>
      <c r="I91" s="220"/>
      <c r="J91" s="220"/>
      <c r="K91" s="220"/>
      <c r="L91" s="220"/>
      <c r="M91" s="220"/>
    </row>
    <row r="92" spans="1:13" x14ac:dyDescent="0.2">
      <c r="A92" s="127"/>
      <c r="B92" s="127"/>
      <c r="C92" s="129" t="s">
        <v>251</v>
      </c>
      <c r="D92" s="127" t="s">
        <v>250</v>
      </c>
      <c r="E92" s="88" t="s">
        <v>242</v>
      </c>
      <c r="F92" s="127"/>
      <c r="G92" s="127"/>
      <c r="H92" s="102">
        <v>379.66800000000001</v>
      </c>
      <c r="I92" s="127"/>
      <c r="J92" s="127"/>
      <c r="K92" s="127"/>
      <c r="L92" s="127"/>
      <c r="M92" s="81">
        <v>135742.70000000001</v>
      </c>
    </row>
    <row r="93" spans="1:13" hidden="1" x14ac:dyDescent="0.2">
      <c r="A93" s="127"/>
      <c r="B93" s="127"/>
      <c r="C93" s="137" t="s">
        <v>249</v>
      </c>
      <c r="D93" s="137" t="s">
        <v>248</v>
      </c>
      <c r="E93" s="127"/>
      <c r="F93" s="127" t="s">
        <v>247</v>
      </c>
      <c r="G93" s="127" t="s">
        <v>247</v>
      </c>
      <c r="H93" s="127"/>
      <c r="I93" s="127"/>
      <c r="J93" s="127"/>
      <c r="K93" s="127"/>
      <c r="L93" s="127"/>
      <c r="M93" s="127"/>
    </row>
    <row r="94" spans="1:13" hidden="1" outlineLevel="1" x14ac:dyDescent="0.2">
      <c r="A94" s="127"/>
      <c r="B94" s="127"/>
      <c r="C94" s="137" t="s">
        <v>673</v>
      </c>
      <c r="D94" s="130" t="s">
        <v>672</v>
      </c>
      <c r="E94" s="96" t="s">
        <v>242</v>
      </c>
      <c r="F94" s="86">
        <v>20</v>
      </c>
      <c r="G94" s="92"/>
      <c r="H94" s="101">
        <v>379.66800000000001</v>
      </c>
      <c r="I94" s="94"/>
      <c r="J94" s="93"/>
      <c r="K94" s="85">
        <v>357.53</v>
      </c>
      <c r="L94" s="92"/>
      <c r="M94" s="108">
        <v>135742.70000000001</v>
      </c>
    </row>
    <row r="95" spans="1:13" hidden="1" outlineLevel="1" x14ac:dyDescent="0.2">
      <c r="A95" s="127"/>
      <c r="B95" s="127"/>
      <c r="C95" s="127"/>
      <c r="D95" s="220" t="s">
        <v>1050</v>
      </c>
      <c r="E95" s="220"/>
      <c r="F95" s="220"/>
      <c r="G95" s="220"/>
      <c r="H95" s="220"/>
      <c r="I95" s="220"/>
      <c r="J95" s="220"/>
      <c r="K95" s="220"/>
      <c r="L95" s="220"/>
      <c r="M95" s="220"/>
    </row>
    <row r="96" spans="1:13" collapsed="1" x14ac:dyDescent="0.2">
      <c r="A96" s="127"/>
      <c r="B96" s="127"/>
      <c r="C96" s="129" t="s">
        <v>286</v>
      </c>
      <c r="D96" s="127" t="s">
        <v>285</v>
      </c>
      <c r="E96" s="127"/>
      <c r="F96" s="127"/>
      <c r="G96" s="127"/>
      <c r="H96" s="127"/>
      <c r="I96" s="127"/>
      <c r="J96" s="127"/>
      <c r="K96" s="127"/>
      <c r="L96" s="127"/>
      <c r="M96" s="97">
        <v>6195.59</v>
      </c>
    </row>
    <row r="97" spans="1:13" x14ac:dyDescent="0.2">
      <c r="A97" s="127"/>
      <c r="B97" s="127"/>
      <c r="C97" s="129"/>
      <c r="D97" s="106" t="s">
        <v>284</v>
      </c>
      <c r="E97" s="105" t="s">
        <v>242</v>
      </c>
      <c r="F97" s="127"/>
      <c r="G97" s="127"/>
      <c r="H97" s="112">
        <v>6.2645220000000004</v>
      </c>
      <c r="I97" s="127"/>
      <c r="J97" s="127"/>
      <c r="K97" s="127"/>
      <c r="L97" s="127"/>
      <c r="M97" s="97">
        <v>2718.02</v>
      </c>
    </row>
    <row r="98" spans="1:13" ht="25.5" hidden="1" outlineLevel="1" x14ac:dyDescent="0.2">
      <c r="A98" s="127"/>
      <c r="B98" s="127"/>
      <c r="C98" s="137" t="s">
        <v>329</v>
      </c>
      <c r="D98" s="137" t="s">
        <v>328</v>
      </c>
      <c r="E98" s="96" t="s">
        <v>279</v>
      </c>
      <c r="F98" s="95">
        <v>0.14000000000000001</v>
      </c>
      <c r="G98" s="92"/>
      <c r="H98" s="111">
        <v>2.6576759999999999</v>
      </c>
      <c r="I98" s="94"/>
      <c r="J98" s="93"/>
      <c r="K98" s="85">
        <v>1581.29</v>
      </c>
      <c r="L98" s="92"/>
      <c r="M98" s="85">
        <v>4202.5600000000004</v>
      </c>
    </row>
    <row r="99" spans="1:13" hidden="1" outlineLevel="1" x14ac:dyDescent="0.2">
      <c r="A99" s="127"/>
      <c r="B99" s="127"/>
      <c r="C99" s="127"/>
      <c r="D99" s="220" t="s">
        <v>1049</v>
      </c>
      <c r="E99" s="220"/>
      <c r="F99" s="220"/>
      <c r="G99" s="220"/>
      <c r="H99" s="220"/>
      <c r="I99" s="220"/>
      <c r="J99" s="220"/>
      <c r="K99" s="220"/>
      <c r="L99" s="220"/>
      <c r="M99" s="220"/>
    </row>
    <row r="100" spans="1:13" hidden="1" outlineLevel="1" x14ac:dyDescent="0.2">
      <c r="A100" s="127"/>
      <c r="B100" s="127"/>
      <c r="C100" s="137" t="s">
        <v>327</v>
      </c>
      <c r="D100" s="130" t="s">
        <v>326</v>
      </c>
      <c r="E100" s="96" t="s">
        <v>242</v>
      </c>
      <c r="F100" s="95">
        <v>0.14000000000000001</v>
      </c>
      <c r="G100" s="92"/>
      <c r="H100" s="111">
        <v>2.6576759999999999</v>
      </c>
      <c r="I100" s="94"/>
      <c r="J100" s="93"/>
      <c r="K100" s="85">
        <v>508.73</v>
      </c>
      <c r="L100" s="92"/>
      <c r="M100" s="85">
        <v>1352.04</v>
      </c>
    </row>
    <row r="101" spans="1:13" hidden="1" outlineLevel="1" x14ac:dyDescent="0.2">
      <c r="A101" s="127"/>
      <c r="B101" s="127"/>
      <c r="C101" s="127"/>
      <c r="D101" s="220" t="s">
        <v>1048</v>
      </c>
      <c r="E101" s="220"/>
      <c r="F101" s="220"/>
      <c r="G101" s="220"/>
      <c r="H101" s="220"/>
      <c r="I101" s="220"/>
      <c r="J101" s="220"/>
      <c r="K101" s="220"/>
      <c r="L101" s="220"/>
      <c r="M101" s="220"/>
    </row>
    <row r="102" spans="1:13" ht="25.5" hidden="1" outlineLevel="1" x14ac:dyDescent="0.2">
      <c r="A102" s="127"/>
      <c r="B102" s="127"/>
      <c r="C102" s="137" t="s">
        <v>283</v>
      </c>
      <c r="D102" s="137" t="s">
        <v>282</v>
      </c>
      <c r="E102" s="96" t="s">
        <v>279</v>
      </c>
      <c r="F102" s="95">
        <v>0.19</v>
      </c>
      <c r="G102" s="92"/>
      <c r="H102" s="111">
        <v>3.606846</v>
      </c>
      <c r="I102" s="94"/>
      <c r="J102" s="93"/>
      <c r="K102" s="85">
        <v>552.57000000000005</v>
      </c>
      <c r="L102" s="92"/>
      <c r="M102" s="85">
        <v>1993.03</v>
      </c>
    </row>
    <row r="103" spans="1:13" hidden="1" outlineLevel="1" x14ac:dyDescent="0.2">
      <c r="A103" s="127"/>
      <c r="B103" s="127"/>
      <c r="C103" s="127"/>
      <c r="D103" s="220" t="s">
        <v>1047</v>
      </c>
      <c r="E103" s="220"/>
      <c r="F103" s="220"/>
      <c r="G103" s="220"/>
      <c r="H103" s="220"/>
      <c r="I103" s="220"/>
      <c r="J103" s="220"/>
      <c r="K103" s="220"/>
      <c r="L103" s="220"/>
      <c r="M103" s="220"/>
    </row>
    <row r="104" spans="1:13" hidden="1" outlineLevel="1" x14ac:dyDescent="0.2">
      <c r="A104" s="127"/>
      <c r="B104" s="127"/>
      <c r="C104" s="137" t="s">
        <v>278</v>
      </c>
      <c r="D104" s="130" t="s">
        <v>277</v>
      </c>
      <c r="E104" s="96" t="s">
        <v>242</v>
      </c>
      <c r="F104" s="95">
        <v>0.19</v>
      </c>
      <c r="G104" s="92"/>
      <c r="H104" s="111">
        <v>3.606846</v>
      </c>
      <c r="I104" s="94"/>
      <c r="J104" s="93"/>
      <c r="K104" s="85">
        <v>378.72</v>
      </c>
      <c r="L104" s="92"/>
      <c r="M104" s="85">
        <v>1365.98</v>
      </c>
    </row>
    <row r="105" spans="1:13" hidden="1" outlineLevel="1" x14ac:dyDescent="0.2">
      <c r="A105" s="127"/>
      <c r="B105" s="127"/>
      <c r="C105" s="127"/>
      <c r="D105" s="220" t="s">
        <v>1046</v>
      </c>
      <c r="E105" s="220"/>
      <c r="F105" s="220"/>
      <c r="G105" s="220"/>
      <c r="H105" s="220"/>
      <c r="I105" s="220"/>
      <c r="J105" s="220"/>
      <c r="K105" s="220"/>
      <c r="L105" s="220"/>
      <c r="M105" s="220"/>
    </row>
    <row r="106" spans="1:13" collapsed="1" x14ac:dyDescent="0.2">
      <c r="A106" s="127"/>
      <c r="B106" s="127"/>
      <c r="C106" s="129" t="s">
        <v>276</v>
      </c>
      <c r="D106" s="127" t="s">
        <v>275</v>
      </c>
      <c r="E106" s="127"/>
      <c r="F106" s="127"/>
      <c r="G106" s="127"/>
      <c r="H106" s="127"/>
      <c r="I106" s="127"/>
      <c r="J106" s="127"/>
      <c r="K106" s="127"/>
      <c r="L106" s="127"/>
      <c r="M106" s="79"/>
    </row>
    <row r="107" spans="1:13" hidden="1" outlineLevel="1" x14ac:dyDescent="0.2">
      <c r="A107" s="127"/>
      <c r="B107" s="127"/>
      <c r="C107" s="137" t="s">
        <v>671</v>
      </c>
      <c r="D107" s="137" t="s">
        <v>670</v>
      </c>
      <c r="E107" s="96" t="s">
        <v>297</v>
      </c>
      <c r="F107" s="86">
        <v>1</v>
      </c>
      <c r="G107" s="92"/>
      <c r="H107" s="107">
        <v>18.9834</v>
      </c>
      <c r="I107" s="94"/>
      <c r="J107" s="93"/>
      <c r="K107" s="94"/>
      <c r="L107" s="92"/>
      <c r="M107" s="94"/>
    </row>
    <row r="108" spans="1:13" collapsed="1" x14ac:dyDescent="0.2">
      <c r="A108" s="127"/>
      <c r="B108" s="127"/>
      <c r="C108" s="127"/>
      <c r="D108" s="91" t="s">
        <v>241</v>
      </c>
      <c r="E108" s="90"/>
      <c r="F108" s="90"/>
      <c r="G108" s="90"/>
      <c r="H108" s="90"/>
      <c r="I108" s="90"/>
      <c r="J108" s="90"/>
      <c r="K108" s="90"/>
      <c r="L108" s="90"/>
      <c r="M108" s="120">
        <v>144656.31</v>
      </c>
    </row>
    <row r="109" spans="1:13" x14ac:dyDescent="0.2">
      <c r="A109" s="127"/>
      <c r="B109" s="127"/>
      <c r="C109" s="137" t="s">
        <v>671</v>
      </c>
      <c r="D109" s="137" t="s">
        <v>670</v>
      </c>
      <c r="E109" s="96" t="s">
        <v>297</v>
      </c>
      <c r="F109" s="86">
        <v>1</v>
      </c>
      <c r="G109" s="92"/>
      <c r="H109" s="107">
        <v>18.9834</v>
      </c>
      <c r="I109" s="94"/>
      <c r="J109" s="93"/>
      <c r="K109" s="94"/>
      <c r="L109" s="92"/>
      <c r="M109" s="94"/>
    </row>
    <row r="110" spans="1:13" x14ac:dyDescent="0.2">
      <c r="A110" s="127"/>
      <c r="B110" s="127"/>
      <c r="C110" s="127"/>
      <c r="D110" s="220" t="s">
        <v>1045</v>
      </c>
      <c r="E110" s="220"/>
      <c r="F110" s="220"/>
      <c r="G110" s="220"/>
      <c r="H110" s="220"/>
      <c r="I110" s="220"/>
      <c r="J110" s="220"/>
      <c r="K110" s="220"/>
      <c r="L110" s="220"/>
      <c r="M110" s="220"/>
    </row>
    <row r="111" spans="1:13" hidden="1" outlineLevel="1" x14ac:dyDescent="0.2">
      <c r="A111" s="127"/>
      <c r="B111" s="127"/>
      <c r="C111" s="127"/>
      <c r="D111" s="127" t="s">
        <v>198</v>
      </c>
      <c r="E111" s="127"/>
      <c r="F111" s="127"/>
      <c r="G111" s="127"/>
      <c r="H111" s="127"/>
      <c r="I111" s="127"/>
      <c r="J111" s="127"/>
      <c r="K111" s="127"/>
      <c r="L111" s="127"/>
      <c r="M111" s="108">
        <v>138460.72</v>
      </c>
    </row>
    <row r="112" spans="1:13" ht="38.25" hidden="1" outlineLevel="1" x14ac:dyDescent="0.2">
      <c r="A112" s="127"/>
      <c r="B112" s="127"/>
      <c r="C112" s="137" t="s">
        <v>629</v>
      </c>
      <c r="D112" s="137" t="s">
        <v>628</v>
      </c>
      <c r="E112" s="88" t="s">
        <v>236</v>
      </c>
      <c r="F112" s="86">
        <v>102</v>
      </c>
      <c r="G112" s="87"/>
      <c r="H112" s="86">
        <v>102</v>
      </c>
      <c r="I112" s="127"/>
      <c r="J112" s="127"/>
      <c r="K112" s="127"/>
      <c r="L112" s="127"/>
      <c r="M112" s="108">
        <v>141229.93</v>
      </c>
    </row>
    <row r="113" spans="1:13" ht="51" hidden="1" outlineLevel="1" x14ac:dyDescent="0.2">
      <c r="A113" s="127"/>
      <c r="B113" s="127"/>
      <c r="C113" s="137" t="s">
        <v>627</v>
      </c>
      <c r="D113" s="137" t="s">
        <v>626</v>
      </c>
      <c r="E113" s="88" t="s">
        <v>236</v>
      </c>
      <c r="F113" s="86">
        <v>58</v>
      </c>
      <c r="G113" s="87"/>
      <c r="H113" s="86">
        <v>58</v>
      </c>
      <c r="I113" s="127"/>
      <c r="J113" s="127"/>
      <c r="K113" s="127"/>
      <c r="L113" s="127"/>
      <c r="M113" s="85">
        <v>80307.22</v>
      </c>
    </row>
    <row r="114" spans="1:13" collapsed="1" x14ac:dyDescent="0.2">
      <c r="A114" s="83"/>
      <c r="B114" s="83"/>
      <c r="C114" s="83"/>
      <c r="D114" s="84" t="s">
        <v>235</v>
      </c>
      <c r="E114" s="83"/>
      <c r="F114" s="83"/>
      <c r="G114" s="83"/>
      <c r="H114" s="83"/>
      <c r="I114" s="83"/>
      <c r="J114" s="83"/>
      <c r="K114" s="82">
        <v>19290.189999999999</v>
      </c>
      <c r="L114" s="83"/>
      <c r="M114" s="103">
        <v>366193.46</v>
      </c>
    </row>
    <row r="115" spans="1:13" ht="102" x14ac:dyDescent="0.2">
      <c r="A115" s="127" t="s">
        <v>707</v>
      </c>
      <c r="B115" s="127" t="s">
        <v>707</v>
      </c>
      <c r="C115" s="137" t="s">
        <v>668</v>
      </c>
      <c r="D115" s="137" t="s">
        <v>667</v>
      </c>
      <c r="E115" s="96" t="s">
        <v>252</v>
      </c>
      <c r="F115" s="86">
        <v>138</v>
      </c>
      <c r="G115" s="92"/>
      <c r="H115" s="86">
        <v>138</v>
      </c>
      <c r="I115" s="85">
        <v>35977.25</v>
      </c>
      <c r="J115" s="98">
        <v>0.78</v>
      </c>
      <c r="K115" s="85">
        <v>28062.26</v>
      </c>
      <c r="L115" s="92"/>
      <c r="M115" s="108">
        <v>3872591.88</v>
      </c>
    </row>
    <row r="116" spans="1:13" hidden="1" x14ac:dyDescent="0.2">
      <c r="A116" s="127"/>
      <c r="B116" s="127"/>
      <c r="C116" s="137" t="s">
        <v>249</v>
      </c>
      <c r="D116" s="137" t="s">
        <v>248</v>
      </c>
      <c r="E116" s="127"/>
      <c r="F116" s="127" t="s">
        <v>247</v>
      </c>
      <c r="G116" s="127" t="s">
        <v>247</v>
      </c>
      <c r="H116" s="127"/>
      <c r="I116" s="127"/>
      <c r="J116" s="127"/>
      <c r="K116" s="127"/>
      <c r="L116" s="127"/>
      <c r="M116" s="127"/>
    </row>
    <row r="117" spans="1:13" x14ac:dyDescent="0.2">
      <c r="A117" s="83"/>
      <c r="B117" s="83"/>
      <c r="C117" s="83"/>
      <c r="D117" s="84" t="s">
        <v>235</v>
      </c>
      <c r="E117" s="83"/>
      <c r="F117" s="83"/>
      <c r="G117" s="83"/>
      <c r="H117" s="83"/>
      <c r="I117" s="83"/>
      <c r="J117" s="83"/>
      <c r="K117" s="82">
        <v>28062.26</v>
      </c>
      <c r="L117" s="83"/>
      <c r="M117" s="103">
        <v>3872591.88</v>
      </c>
    </row>
    <row r="118" spans="1:13" ht="102" x14ac:dyDescent="0.2">
      <c r="A118" s="127" t="s">
        <v>698</v>
      </c>
      <c r="B118" s="127" t="s">
        <v>698</v>
      </c>
      <c r="C118" s="137" t="s">
        <v>665</v>
      </c>
      <c r="D118" s="137" t="s">
        <v>664</v>
      </c>
      <c r="E118" s="96" t="s">
        <v>252</v>
      </c>
      <c r="F118" s="86">
        <v>12</v>
      </c>
      <c r="G118" s="92"/>
      <c r="H118" s="86">
        <v>12</v>
      </c>
      <c r="I118" s="85">
        <v>52202.38</v>
      </c>
      <c r="J118" s="98">
        <v>0.78</v>
      </c>
      <c r="K118" s="85">
        <v>40717.86</v>
      </c>
      <c r="L118" s="92"/>
      <c r="M118" s="108">
        <v>488614.32</v>
      </c>
    </row>
    <row r="119" spans="1:13" hidden="1" x14ac:dyDescent="0.2">
      <c r="A119" s="127"/>
      <c r="B119" s="127"/>
      <c r="C119" s="137" t="s">
        <v>249</v>
      </c>
      <c r="D119" s="137" t="s">
        <v>248</v>
      </c>
      <c r="E119" s="127"/>
      <c r="F119" s="127" t="s">
        <v>247</v>
      </c>
      <c r="G119" s="127" t="s">
        <v>247</v>
      </c>
      <c r="H119" s="127"/>
      <c r="I119" s="127"/>
      <c r="J119" s="127"/>
      <c r="K119" s="127"/>
      <c r="L119" s="127"/>
      <c r="M119" s="127"/>
    </row>
    <row r="120" spans="1:13" x14ac:dyDescent="0.2">
      <c r="A120" s="83"/>
      <c r="B120" s="83"/>
      <c r="C120" s="83"/>
      <c r="D120" s="84" t="s">
        <v>235</v>
      </c>
      <c r="E120" s="83"/>
      <c r="F120" s="83"/>
      <c r="G120" s="83"/>
      <c r="H120" s="83"/>
      <c r="I120" s="83"/>
      <c r="J120" s="83"/>
      <c r="K120" s="82">
        <v>40717.86</v>
      </c>
      <c r="L120" s="83"/>
      <c r="M120" s="103">
        <v>488614.32</v>
      </c>
    </row>
    <row r="121" spans="1:13" ht="38.25" x14ac:dyDescent="0.2">
      <c r="A121" s="127" t="s">
        <v>694</v>
      </c>
      <c r="B121" s="127" t="s">
        <v>694</v>
      </c>
      <c r="C121" s="137" t="s">
        <v>662</v>
      </c>
      <c r="D121" s="137" t="s">
        <v>661</v>
      </c>
      <c r="E121" s="96" t="s">
        <v>660</v>
      </c>
      <c r="F121" s="95">
        <v>0.45</v>
      </c>
      <c r="G121" s="92"/>
      <c r="H121" s="95">
        <v>0.45</v>
      </c>
      <c r="I121" s="127"/>
      <c r="J121" s="127"/>
      <c r="K121" s="127"/>
      <c r="L121" s="127"/>
      <c r="M121" s="127"/>
    </row>
    <row r="122" spans="1:13" x14ac:dyDescent="0.2">
      <c r="A122" s="127"/>
      <c r="B122" s="127"/>
      <c r="C122" s="127"/>
      <c r="D122" s="220" t="s">
        <v>1044</v>
      </c>
      <c r="E122" s="220"/>
      <c r="F122" s="220"/>
      <c r="G122" s="220"/>
      <c r="H122" s="220"/>
      <c r="I122" s="220"/>
      <c r="J122" s="220"/>
      <c r="K122" s="220"/>
      <c r="L122" s="220"/>
      <c r="M122" s="220"/>
    </row>
    <row r="123" spans="1:13" x14ac:dyDescent="0.2">
      <c r="A123" s="127"/>
      <c r="B123" s="127"/>
      <c r="C123" s="129" t="s">
        <v>251</v>
      </c>
      <c r="D123" s="127" t="s">
        <v>250</v>
      </c>
      <c r="E123" s="88" t="s">
        <v>242</v>
      </c>
      <c r="F123" s="127"/>
      <c r="G123" s="127"/>
      <c r="H123" s="114">
        <v>177.3</v>
      </c>
      <c r="I123" s="127"/>
      <c r="J123" s="127"/>
      <c r="K123" s="127"/>
      <c r="L123" s="127"/>
      <c r="M123" s="97">
        <v>59129.55</v>
      </c>
    </row>
    <row r="124" spans="1:13" hidden="1" x14ac:dyDescent="0.2">
      <c r="A124" s="127"/>
      <c r="B124" s="127"/>
      <c r="C124" s="137" t="s">
        <v>249</v>
      </c>
      <c r="D124" s="137" t="s">
        <v>248</v>
      </c>
      <c r="E124" s="127"/>
      <c r="F124" s="127" t="s">
        <v>247</v>
      </c>
      <c r="G124" s="127" t="s">
        <v>247</v>
      </c>
      <c r="H124" s="127"/>
      <c r="I124" s="127"/>
      <c r="J124" s="127"/>
      <c r="K124" s="127"/>
      <c r="L124" s="127"/>
      <c r="M124" s="127"/>
    </row>
    <row r="125" spans="1:13" hidden="1" outlineLevel="1" x14ac:dyDescent="0.2">
      <c r="A125" s="127"/>
      <c r="B125" s="127"/>
      <c r="C125" s="137" t="s">
        <v>376</v>
      </c>
      <c r="D125" s="130" t="s">
        <v>375</v>
      </c>
      <c r="E125" s="96" t="s">
        <v>242</v>
      </c>
      <c r="F125" s="86">
        <v>394</v>
      </c>
      <c r="G125" s="92"/>
      <c r="H125" s="99">
        <v>177.3</v>
      </c>
      <c r="I125" s="94"/>
      <c r="J125" s="93"/>
      <c r="K125" s="85">
        <v>333.5</v>
      </c>
      <c r="L125" s="92"/>
      <c r="M125" s="85">
        <v>59129.55</v>
      </c>
    </row>
    <row r="126" spans="1:13" hidden="1" outlineLevel="1" x14ac:dyDescent="0.2">
      <c r="A126" s="127"/>
      <c r="B126" s="127"/>
      <c r="C126" s="127"/>
      <c r="D126" s="220" t="s">
        <v>1043</v>
      </c>
      <c r="E126" s="220"/>
      <c r="F126" s="220"/>
      <c r="G126" s="220"/>
      <c r="H126" s="220"/>
      <c r="I126" s="220"/>
      <c r="J126" s="220"/>
      <c r="K126" s="220"/>
      <c r="L126" s="220"/>
      <c r="M126" s="220"/>
    </row>
    <row r="127" spans="1:13" collapsed="1" x14ac:dyDescent="0.2">
      <c r="A127" s="127"/>
      <c r="B127" s="127"/>
      <c r="C127" s="129" t="s">
        <v>286</v>
      </c>
      <c r="D127" s="127" t="s">
        <v>285</v>
      </c>
      <c r="E127" s="127"/>
      <c r="F127" s="127"/>
      <c r="G127" s="127"/>
      <c r="H127" s="127"/>
      <c r="I127" s="127"/>
      <c r="J127" s="127"/>
      <c r="K127" s="127"/>
      <c r="L127" s="127"/>
      <c r="M127" s="97">
        <v>36250.18</v>
      </c>
    </row>
    <row r="128" spans="1:13" x14ac:dyDescent="0.2">
      <c r="A128" s="127"/>
      <c r="B128" s="127"/>
      <c r="C128" s="129"/>
      <c r="D128" s="106" t="s">
        <v>284</v>
      </c>
      <c r="E128" s="105" t="s">
        <v>242</v>
      </c>
      <c r="F128" s="127"/>
      <c r="G128" s="127"/>
      <c r="H128" s="117">
        <v>16.141500000000001</v>
      </c>
      <c r="I128" s="127"/>
      <c r="J128" s="127"/>
      <c r="K128" s="127"/>
      <c r="L128" s="127"/>
      <c r="M128" s="97">
        <v>8121.49</v>
      </c>
    </row>
    <row r="129" spans="1:13" ht="25.5" hidden="1" outlineLevel="1" x14ac:dyDescent="0.2">
      <c r="A129" s="127"/>
      <c r="B129" s="127"/>
      <c r="C129" s="137" t="s">
        <v>329</v>
      </c>
      <c r="D129" s="137" t="s">
        <v>328</v>
      </c>
      <c r="E129" s="96" t="s">
        <v>279</v>
      </c>
      <c r="F129" s="95">
        <v>0.96</v>
      </c>
      <c r="G129" s="92"/>
      <c r="H129" s="101">
        <v>0.432</v>
      </c>
      <c r="I129" s="94"/>
      <c r="J129" s="93"/>
      <c r="K129" s="85">
        <v>1581.29</v>
      </c>
      <c r="L129" s="92"/>
      <c r="M129" s="85">
        <v>683.12</v>
      </c>
    </row>
    <row r="130" spans="1:13" hidden="1" outlineLevel="1" x14ac:dyDescent="0.2">
      <c r="A130" s="127"/>
      <c r="B130" s="127"/>
      <c r="C130" s="127"/>
      <c r="D130" s="220" t="s">
        <v>1042</v>
      </c>
      <c r="E130" s="220"/>
      <c r="F130" s="220"/>
      <c r="G130" s="220"/>
      <c r="H130" s="220"/>
      <c r="I130" s="220"/>
      <c r="J130" s="220"/>
      <c r="K130" s="220"/>
      <c r="L130" s="220"/>
      <c r="M130" s="220"/>
    </row>
    <row r="131" spans="1:13" hidden="1" outlineLevel="1" x14ac:dyDescent="0.2">
      <c r="A131" s="127"/>
      <c r="B131" s="127"/>
      <c r="C131" s="137" t="s">
        <v>327</v>
      </c>
      <c r="D131" s="130" t="s">
        <v>326</v>
      </c>
      <c r="E131" s="96" t="s">
        <v>242</v>
      </c>
      <c r="F131" s="95">
        <v>0.96</v>
      </c>
      <c r="G131" s="92"/>
      <c r="H131" s="101">
        <v>0.432</v>
      </c>
      <c r="I131" s="94"/>
      <c r="J131" s="93"/>
      <c r="K131" s="85">
        <v>508.73</v>
      </c>
      <c r="L131" s="92"/>
      <c r="M131" s="85">
        <v>219.77</v>
      </c>
    </row>
    <row r="132" spans="1:13" hidden="1" outlineLevel="1" x14ac:dyDescent="0.2">
      <c r="A132" s="127"/>
      <c r="B132" s="127"/>
      <c r="C132" s="127"/>
      <c r="D132" s="220" t="s">
        <v>1041</v>
      </c>
      <c r="E132" s="220"/>
      <c r="F132" s="220"/>
      <c r="G132" s="220"/>
      <c r="H132" s="220"/>
      <c r="I132" s="220"/>
      <c r="J132" s="220"/>
      <c r="K132" s="220"/>
      <c r="L132" s="220"/>
      <c r="M132" s="220"/>
    </row>
    <row r="133" spans="1:13" ht="25.5" hidden="1" outlineLevel="1" x14ac:dyDescent="0.2">
      <c r="A133" s="127"/>
      <c r="B133" s="127"/>
      <c r="C133" s="137" t="s">
        <v>659</v>
      </c>
      <c r="D133" s="137" t="s">
        <v>658</v>
      </c>
      <c r="E133" s="96" t="s">
        <v>279</v>
      </c>
      <c r="F133" s="95">
        <v>33.26</v>
      </c>
      <c r="G133" s="92"/>
      <c r="H133" s="101">
        <v>14.967000000000001</v>
      </c>
      <c r="I133" s="85">
        <v>1703.3</v>
      </c>
      <c r="J133" s="98">
        <v>1.37</v>
      </c>
      <c r="K133" s="85">
        <v>2333.52</v>
      </c>
      <c r="L133" s="92"/>
      <c r="M133" s="85">
        <v>34925.79</v>
      </c>
    </row>
    <row r="134" spans="1:13" hidden="1" outlineLevel="1" x14ac:dyDescent="0.2">
      <c r="A134" s="127"/>
      <c r="B134" s="127"/>
      <c r="C134" s="127"/>
      <c r="D134" s="220" t="s">
        <v>1040</v>
      </c>
      <c r="E134" s="220"/>
      <c r="F134" s="220"/>
      <c r="G134" s="220"/>
      <c r="H134" s="220"/>
      <c r="I134" s="220"/>
      <c r="J134" s="220"/>
      <c r="K134" s="220"/>
      <c r="L134" s="220"/>
      <c r="M134" s="220"/>
    </row>
    <row r="135" spans="1:13" hidden="1" outlineLevel="1" x14ac:dyDescent="0.2">
      <c r="A135" s="127"/>
      <c r="B135" s="127"/>
      <c r="C135" s="137" t="s">
        <v>327</v>
      </c>
      <c r="D135" s="130" t="s">
        <v>326</v>
      </c>
      <c r="E135" s="96" t="s">
        <v>242</v>
      </c>
      <c r="F135" s="95">
        <v>33.26</v>
      </c>
      <c r="G135" s="92"/>
      <c r="H135" s="101">
        <v>14.967000000000001</v>
      </c>
      <c r="I135" s="94"/>
      <c r="J135" s="93"/>
      <c r="K135" s="85">
        <v>508.73</v>
      </c>
      <c r="L135" s="92"/>
      <c r="M135" s="85">
        <v>7614.16</v>
      </c>
    </row>
    <row r="136" spans="1:13" hidden="1" outlineLevel="1" x14ac:dyDescent="0.2">
      <c r="A136" s="127"/>
      <c r="B136" s="127"/>
      <c r="C136" s="127"/>
      <c r="D136" s="220" t="s">
        <v>1039</v>
      </c>
      <c r="E136" s="220"/>
      <c r="F136" s="220"/>
      <c r="G136" s="220"/>
      <c r="H136" s="220"/>
      <c r="I136" s="220"/>
      <c r="J136" s="220"/>
      <c r="K136" s="220"/>
      <c r="L136" s="220"/>
      <c r="M136" s="220"/>
    </row>
    <row r="137" spans="1:13" ht="63.75" hidden="1" outlineLevel="1" x14ac:dyDescent="0.2">
      <c r="A137" s="127"/>
      <c r="B137" s="127"/>
      <c r="C137" s="137" t="s">
        <v>657</v>
      </c>
      <c r="D137" s="137" t="s">
        <v>656</v>
      </c>
      <c r="E137" s="96" t="s">
        <v>279</v>
      </c>
      <c r="F137" s="95">
        <v>0.25</v>
      </c>
      <c r="G137" s="92"/>
      <c r="H137" s="107">
        <v>0.1125</v>
      </c>
      <c r="I137" s="94"/>
      <c r="J137" s="93"/>
      <c r="K137" s="85">
        <v>1595.28</v>
      </c>
      <c r="L137" s="92"/>
      <c r="M137" s="85">
        <v>179.47</v>
      </c>
    </row>
    <row r="138" spans="1:13" hidden="1" outlineLevel="1" x14ac:dyDescent="0.2">
      <c r="A138" s="127"/>
      <c r="B138" s="127"/>
      <c r="C138" s="127"/>
      <c r="D138" s="220" t="s">
        <v>1038</v>
      </c>
      <c r="E138" s="220"/>
      <c r="F138" s="220"/>
      <c r="G138" s="220"/>
      <c r="H138" s="220"/>
      <c r="I138" s="220"/>
      <c r="J138" s="220"/>
      <c r="K138" s="220"/>
      <c r="L138" s="220"/>
      <c r="M138" s="220"/>
    </row>
    <row r="139" spans="1:13" hidden="1" outlineLevel="1" x14ac:dyDescent="0.2">
      <c r="A139" s="127"/>
      <c r="B139" s="127"/>
      <c r="C139" s="137" t="s">
        <v>517</v>
      </c>
      <c r="D139" s="130" t="s">
        <v>516</v>
      </c>
      <c r="E139" s="96" t="s">
        <v>242</v>
      </c>
      <c r="F139" s="95">
        <v>0.25</v>
      </c>
      <c r="G139" s="92"/>
      <c r="H139" s="107">
        <v>0.1125</v>
      </c>
      <c r="I139" s="94"/>
      <c r="J139" s="93"/>
      <c r="K139" s="85">
        <v>435.25</v>
      </c>
      <c r="L139" s="92"/>
      <c r="M139" s="85">
        <v>48.97</v>
      </c>
    </row>
    <row r="140" spans="1:13" hidden="1" outlineLevel="1" x14ac:dyDescent="0.2">
      <c r="A140" s="127"/>
      <c r="B140" s="127"/>
      <c r="C140" s="127"/>
      <c r="D140" s="220" t="s">
        <v>1037</v>
      </c>
      <c r="E140" s="220"/>
      <c r="F140" s="220"/>
      <c r="G140" s="220"/>
      <c r="H140" s="220"/>
      <c r="I140" s="220"/>
      <c r="J140" s="220"/>
      <c r="K140" s="220"/>
      <c r="L140" s="220"/>
      <c r="M140" s="220"/>
    </row>
    <row r="141" spans="1:13" hidden="1" outlineLevel="1" x14ac:dyDescent="0.2">
      <c r="A141" s="127"/>
      <c r="B141" s="127"/>
      <c r="C141" s="137" t="s">
        <v>655</v>
      </c>
      <c r="D141" s="137" t="s">
        <v>654</v>
      </c>
      <c r="E141" s="96" t="s">
        <v>279</v>
      </c>
      <c r="F141" s="86">
        <v>21</v>
      </c>
      <c r="G141" s="92"/>
      <c r="H141" s="95">
        <v>9.4499999999999993</v>
      </c>
      <c r="I141" s="85">
        <v>10.37</v>
      </c>
      <c r="J141" s="98">
        <v>1.1599999999999999</v>
      </c>
      <c r="K141" s="85">
        <v>12.03</v>
      </c>
      <c r="L141" s="92"/>
      <c r="M141" s="85">
        <v>113.68</v>
      </c>
    </row>
    <row r="142" spans="1:13" hidden="1" outlineLevel="1" x14ac:dyDescent="0.2">
      <c r="A142" s="127"/>
      <c r="B142" s="127"/>
      <c r="C142" s="127"/>
      <c r="D142" s="220" t="s">
        <v>1036</v>
      </c>
      <c r="E142" s="220"/>
      <c r="F142" s="220"/>
      <c r="G142" s="220"/>
      <c r="H142" s="220"/>
      <c r="I142" s="220"/>
      <c r="J142" s="220"/>
      <c r="K142" s="220"/>
      <c r="L142" s="220"/>
      <c r="M142" s="220"/>
    </row>
    <row r="143" spans="1:13" ht="25.5" hidden="1" outlineLevel="1" x14ac:dyDescent="0.2">
      <c r="A143" s="127"/>
      <c r="B143" s="127"/>
      <c r="C143" s="137" t="s">
        <v>283</v>
      </c>
      <c r="D143" s="137" t="s">
        <v>282</v>
      </c>
      <c r="E143" s="96" t="s">
        <v>279</v>
      </c>
      <c r="F143" s="99">
        <v>1.4</v>
      </c>
      <c r="G143" s="92"/>
      <c r="H143" s="95">
        <v>0.63</v>
      </c>
      <c r="I143" s="94"/>
      <c r="J143" s="93"/>
      <c r="K143" s="85">
        <v>552.57000000000005</v>
      </c>
      <c r="L143" s="92"/>
      <c r="M143" s="85">
        <v>348.12</v>
      </c>
    </row>
    <row r="144" spans="1:13" hidden="1" outlineLevel="1" x14ac:dyDescent="0.2">
      <c r="A144" s="127"/>
      <c r="B144" s="127"/>
      <c r="C144" s="127"/>
      <c r="D144" s="220" t="s">
        <v>1035</v>
      </c>
      <c r="E144" s="220"/>
      <c r="F144" s="220"/>
      <c r="G144" s="220"/>
      <c r="H144" s="220"/>
      <c r="I144" s="220"/>
      <c r="J144" s="220"/>
      <c r="K144" s="220"/>
      <c r="L144" s="220"/>
      <c r="M144" s="220"/>
    </row>
    <row r="145" spans="1:13" hidden="1" outlineLevel="1" x14ac:dyDescent="0.2">
      <c r="A145" s="127"/>
      <c r="B145" s="127"/>
      <c r="C145" s="137" t="s">
        <v>278</v>
      </c>
      <c r="D145" s="130" t="s">
        <v>277</v>
      </c>
      <c r="E145" s="96" t="s">
        <v>242</v>
      </c>
      <c r="F145" s="99">
        <v>1.4</v>
      </c>
      <c r="G145" s="92"/>
      <c r="H145" s="95">
        <v>0.63</v>
      </c>
      <c r="I145" s="94"/>
      <c r="J145" s="93"/>
      <c r="K145" s="85">
        <v>378.72</v>
      </c>
      <c r="L145" s="92"/>
      <c r="M145" s="85">
        <v>238.59</v>
      </c>
    </row>
    <row r="146" spans="1:13" hidden="1" outlineLevel="1" x14ac:dyDescent="0.2">
      <c r="A146" s="127"/>
      <c r="B146" s="127"/>
      <c r="C146" s="127"/>
      <c r="D146" s="220" t="s">
        <v>1034</v>
      </c>
      <c r="E146" s="220"/>
      <c r="F146" s="220"/>
      <c r="G146" s="220"/>
      <c r="H146" s="220"/>
      <c r="I146" s="220"/>
      <c r="J146" s="220"/>
      <c r="K146" s="220"/>
      <c r="L146" s="220"/>
      <c r="M146" s="220"/>
    </row>
    <row r="147" spans="1:13" collapsed="1" x14ac:dyDescent="0.2">
      <c r="A147" s="127"/>
      <c r="B147" s="127"/>
      <c r="C147" s="129" t="s">
        <v>276</v>
      </c>
      <c r="D147" s="127" t="s">
        <v>275</v>
      </c>
      <c r="E147" s="127"/>
      <c r="F147" s="127"/>
      <c r="G147" s="127"/>
      <c r="H147" s="127"/>
      <c r="I147" s="127"/>
      <c r="J147" s="127"/>
      <c r="K147" s="127"/>
      <c r="L147" s="127"/>
      <c r="M147" s="97">
        <v>9431.7000000000007</v>
      </c>
    </row>
    <row r="148" spans="1:13" hidden="1" outlineLevel="1" x14ac:dyDescent="0.2">
      <c r="A148" s="127"/>
      <c r="B148" s="127"/>
      <c r="C148" s="137" t="s">
        <v>653</v>
      </c>
      <c r="D148" s="137" t="s">
        <v>652</v>
      </c>
      <c r="E148" s="96" t="s">
        <v>304</v>
      </c>
      <c r="F148" s="95">
        <v>1.75</v>
      </c>
      <c r="G148" s="92"/>
      <c r="H148" s="107">
        <v>0.78749999999999998</v>
      </c>
      <c r="I148" s="85">
        <v>35.71</v>
      </c>
      <c r="J148" s="98">
        <v>1.05</v>
      </c>
      <c r="K148" s="85">
        <v>37.5</v>
      </c>
      <c r="L148" s="92"/>
      <c r="M148" s="85">
        <v>29.53</v>
      </c>
    </row>
    <row r="149" spans="1:13" hidden="1" outlineLevel="1" x14ac:dyDescent="0.2">
      <c r="A149" s="127"/>
      <c r="B149" s="127"/>
      <c r="C149" s="127"/>
      <c r="D149" s="220" t="s">
        <v>1033</v>
      </c>
      <c r="E149" s="220"/>
      <c r="F149" s="220"/>
      <c r="G149" s="220"/>
      <c r="H149" s="220"/>
      <c r="I149" s="220"/>
      <c r="J149" s="220"/>
      <c r="K149" s="220"/>
      <c r="L149" s="220"/>
      <c r="M149" s="220"/>
    </row>
    <row r="150" spans="1:13" hidden="1" outlineLevel="1" x14ac:dyDescent="0.2">
      <c r="A150" s="127"/>
      <c r="B150" s="127"/>
      <c r="C150" s="137" t="s">
        <v>323</v>
      </c>
      <c r="D150" s="137" t="s">
        <v>322</v>
      </c>
      <c r="E150" s="96" t="s">
        <v>321</v>
      </c>
      <c r="F150" s="95">
        <v>2.64</v>
      </c>
      <c r="G150" s="92"/>
      <c r="H150" s="101">
        <v>1.1879999999999999</v>
      </c>
      <c r="I150" s="94"/>
      <c r="J150" s="93"/>
      <c r="K150" s="85">
        <v>7.37</v>
      </c>
      <c r="L150" s="92"/>
      <c r="M150" s="85">
        <v>8.76</v>
      </c>
    </row>
    <row r="151" spans="1:13" hidden="1" outlineLevel="1" x14ac:dyDescent="0.2">
      <c r="A151" s="127"/>
      <c r="B151" s="127"/>
      <c r="C151" s="127"/>
      <c r="D151" s="220" t="s">
        <v>1032</v>
      </c>
      <c r="E151" s="220"/>
      <c r="F151" s="220"/>
      <c r="G151" s="220"/>
      <c r="H151" s="220"/>
      <c r="I151" s="220"/>
      <c r="J151" s="220"/>
      <c r="K151" s="220"/>
      <c r="L151" s="220"/>
      <c r="M151" s="220"/>
    </row>
    <row r="152" spans="1:13" ht="25.5" hidden="1" outlineLevel="1" x14ac:dyDescent="0.2">
      <c r="A152" s="127"/>
      <c r="B152" s="127"/>
      <c r="C152" s="137" t="s">
        <v>651</v>
      </c>
      <c r="D152" s="137" t="s">
        <v>650</v>
      </c>
      <c r="E152" s="96" t="s">
        <v>635</v>
      </c>
      <c r="F152" s="99">
        <v>5.6</v>
      </c>
      <c r="G152" s="92"/>
      <c r="H152" s="95">
        <v>2.52</v>
      </c>
      <c r="I152" s="85">
        <v>12.83</v>
      </c>
      <c r="J152" s="98">
        <v>1.07</v>
      </c>
      <c r="K152" s="85">
        <v>13.73</v>
      </c>
      <c r="L152" s="92"/>
      <c r="M152" s="85">
        <v>34.6</v>
      </c>
    </row>
    <row r="153" spans="1:13" hidden="1" outlineLevel="1" x14ac:dyDescent="0.2">
      <c r="A153" s="127"/>
      <c r="B153" s="127"/>
      <c r="C153" s="127"/>
      <c r="D153" s="220" t="s">
        <v>1031</v>
      </c>
      <c r="E153" s="220"/>
      <c r="F153" s="220"/>
      <c r="G153" s="220"/>
      <c r="H153" s="220"/>
      <c r="I153" s="220"/>
      <c r="J153" s="220"/>
      <c r="K153" s="220"/>
      <c r="L153" s="220"/>
      <c r="M153" s="220"/>
    </row>
    <row r="154" spans="1:13" hidden="1" outlineLevel="1" x14ac:dyDescent="0.2">
      <c r="A154" s="127"/>
      <c r="B154" s="127"/>
      <c r="C154" s="137" t="s">
        <v>317</v>
      </c>
      <c r="D154" s="137" t="s">
        <v>316</v>
      </c>
      <c r="E154" s="96" t="s">
        <v>297</v>
      </c>
      <c r="F154" s="101">
        <v>3.6999999999999998E-2</v>
      </c>
      <c r="G154" s="92"/>
      <c r="H154" s="110">
        <v>1.6650000000000002E-2</v>
      </c>
      <c r="I154" s="85">
        <v>70296.2</v>
      </c>
      <c r="J154" s="98">
        <v>1.37</v>
      </c>
      <c r="K154" s="85">
        <v>96305.79</v>
      </c>
      <c r="L154" s="92"/>
      <c r="M154" s="85">
        <v>1603.49</v>
      </c>
    </row>
    <row r="155" spans="1:13" hidden="1" outlineLevel="1" x14ac:dyDescent="0.2">
      <c r="A155" s="127"/>
      <c r="B155" s="127"/>
      <c r="C155" s="127"/>
      <c r="D155" s="220" t="s">
        <v>1030</v>
      </c>
      <c r="E155" s="220"/>
      <c r="F155" s="220"/>
      <c r="G155" s="220"/>
      <c r="H155" s="220"/>
      <c r="I155" s="220"/>
      <c r="J155" s="220"/>
      <c r="K155" s="220"/>
      <c r="L155" s="220"/>
      <c r="M155" s="220"/>
    </row>
    <row r="156" spans="1:13" ht="25.5" hidden="1" outlineLevel="1" x14ac:dyDescent="0.2">
      <c r="A156" s="127"/>
      <c r="B156" s="127"/>
      <c r="C156" s="137" t="s">
        <v>649</v>
      </c>
      <c r="D156" s="137" t="s">
        <v>648</v>
      </c>
      <c r="E156" s="96" t="s">
        <v>297</v>
      </c>
      <c r="F156" s="95">
        <v>0.05</v>
      </c>
      <c r="G156" s="92"/>
      <c r="H156" s="107">
        <v>2.2499999999999999E-2</v>
      </c>
      <c r="I156" s="85">
        <v>5275.05</v>
      </c>
      <c r="J156" s="98">
        <v>1.37</v>
      </c>
      <c r="K156" s="85">
        <v>7226.82</v>
      </c>
      <c r="L156" s="92"/>
      <c r="M156" s="85">
        <v>162.6</v>
      </c>
    </row>
    <row r="157" spans="1:13" hidden="1" outlineLevel="1" x14ac:dyDescent="0.2">
      <c r="A157" s="127"/>
      <c r="B157" s="127"/>
      <c r="C157" s="127"/>
      <c r="D157" s="220" t="s">
        <v>1029</v>
      </c>
      <c r="E157" s="220"/>
      <c r="F157" s="220"/>
      <c r="G157" s="220"/>
      <c r="H157" s="220"/>
      <c r="I157" s="220"/>
      <c r="J157" s="220"/>
      <c r="K157" s="220"/>
      <c r="L157" s="220"/>
      <c r="M157" s="220"/>
    </row>
    <row r="158" spans="1:13" ht="25.5" hidden="1" outlineLevel="1" x14ac:dyDescent="0.2">
      <c r="A158" s="127"/>
      <c r="B158" s="127"/>
      <c r="C158" s="137" t="s">
        <v>310</v>
      </c>
      <c r="D158" s="137" t="s">
        <v>309</v>
      </c>
      <c r="E158" s="96" t="s">
        <v>297</v>
      </c>
      <c r="F158" s="95">
        <v>0.04</v>
      </c>
      <c r="G158" s="92"/>
      <c r="H158" s="101">
        <v>1.7999999999999999E-2</v>
      </c>
      <c r="I158" s="85">
        <v>60258.2</v>
      </c>
      <c r="J158" s="98">
        <v>0.85</v>
      </c>
      <c r="K158" s="85">
        <v>51219.47</v>
      </c>
      <c r="L158" s="92"/>
      <c r="M158" s="85">
        <v>921.95</v>
      </c>
    </row>
    <row r="159" spans="1:13" hidden="1" outlineLevel="1" x14ac:dyDescent="0.2">
      <c r="A159" s="127"/>
      <c r="B159" s="127"/>
      <c r="C159" s="127"/>
      <c r="D159" s="220" t="s">
        <v>1028</v>
      </c>
      <c r="E159" s="220"/>
      <c r="F159" s="220"/>
      <c r="G159" s="220"/>
      <c r="H159" s="220"/>
      <c r="I159" s="220"/>
      <c r="J159" s="220"/>
      <c r="K159" s="220"/>
      <c r="L159" s="220"/>
      <c r="M159" s="220"/>
    </row>
    <row r="160" spans="1:13" ht="51" hidden="1" outlineLevel="1" x14ac:dyDescent="0.2">
      <c r="A160" s="127"/>
      <c r="B160" s="127"/>
      <c r="C160" s="137" t="s">
        <v>647</v>
      </c>
      <c r="D160" s="137" t="s">
        <v>646</v>
      </c>
      <c r="E160" s="96" t="s">
        <v>304</v>
      </c>
      <c r="F160" s="95">
        <v>0.69</v>
      </c>
      <c r="G160" s="92"/>
      <c r="H160" s="107">
        <v>0.3105</v>
      </c>
      <c r="I160" s="85">
        <v>6442.06</v>
      </c>
      <c r="J160" s="98">
        <v>0.98</v>
      </c>
      <c r="K160" s="85">
        <v>6313.22</v>
      </c>
      <c r="L160" s="92"/>
      <c r="M160" s="85">
        <v>1960.25</v>
      </c>
    </row>
    <row r="161" spans="1:13" hidden="1" outlineLevel="1" x14ac:dyDescent="0.2">
      <c r="A161" s="127"/>
      <c r="B161" s="127"/>
      <c r="C161" s="127"/>
      <c r="D161" s="220" t="s">
        <v>1025</v>
      </c>
      <c r="E161" s="220"/>
      <c r="F161" s="220"/>
      <c r="G161" s="220"/>
      <c r="H161" s="220"/>
      <c r="I161" s="220"/>
      <c r="J161" s="220"/>
      <c r="K161" s="220"/>
      <c r="L161" s="220"/>
      <c r="M161" s="220"/>
    </row>
    <row r="162" spans="1:13" ht="63.75" hidden="1" outlineLevel="1" x14ac:dyDescent="0.2">
      <c r="A162" s="127"/>
      <c r="B162" s="127"/>
      <c r="C162" s="137" t="s">
        <v>645</v>
      </c>
      <c r="D162" s="137" t="s">
        <v>644</v>
      </c>
      <c r="E162" s="96" t="s">
        <v>304</v>
      </c>
      <c r="F162" s="95">
        <v>0.08</v>
      </c>
      <c r="G162" s="92"/>
      <c r="H162" s="101">
        <v>3.5999999999999997E-2</v>
      </c>
      <c r="I162" s="85">
        <v>16496.03</v>
      </c>
      <c r="J162" s="98">
        <v>1.0900000000000001</v>
      </c>
      <c r="K162" s="85">
        <v>17980.669999999998</v>
      </c>
      <c r="L162" s="92"/>
      <c r="M162" s="85">
        <v>647.29999999999995</v>
      </c>
    </row>
    <row r="163" spans="1:13" hidden="1" outlineLevel="1" x14ac:dyDescent="0.2">
      <c r="A163" s="127"/>
      <c r="B163" s="127"/>
      <c r="C163" s="127"/>
      <c r="D163" s="220" t="s">
        <v>1027</v>
      </c>
      <c r="E163" s="220"/>
      <c r="F163" s="220"/>
      <c r="G163" s="220"/>
      <c r="H163" s="220"/>
      <c r="I163" s="220"/>
      <c r="J163" s="220"/>
      <c r="K163" s="220"/>
      <c r="L163" s="220"/>
      <c r="M163" s="220"/>
    </row>
    <row r="164" spans="1:13" ht="51" hidden="1" outlineLevel="1" x14ac:dyDescent="0.2">
      <c r="A164" s="127"/>
      <c r="B164" s="127"/>
      <c r="C164" s="137" t="s">
        <v>643</v>
      </c>
      <c r="D164" s="137" t="s">
        <v>642</v>
      </c>
      <c r="E164" s="96" t="s">
        <v>304</v>
      </c>
      <c r="F164" s="99">
        <v>0.2</v>
      </c>
      <c r="G164" s="92"/>
      <c r="H164" s="95">
        <v>0.09</v>
      </c>
      <c r="I164" s="85">
        <v>5764.42</v>
      </c>
      <c r="J164" s="98">
        <v>1.76</v>
      </c>
      <c r="K164" s="85">
        <v>10145.379999999999</v>
      </c>
      <c r="L164" s="92"/>
      <c r="M164" s="85">
        <v>913.08</v>
      </c>
    </row>
    <row r="165" spans="1:13" hidden="1" outlineLevel="1" x14ac:dyDescent="0.2">
      <c r="A165" s="127"/>
      <c r="B165" s="127"/>
      <c r="C165" s="127"/>
      <c r="D165" s="220" t="s">
        <v>1026</v>
      </c>
      <c r="E165" s="220"/>
      <c r="F165" s="220"/>
      <c r="G165" s="220"/>
      <c r="H165" s="220"/>
      <c r="I165" s="220"/>
      <c r="J165" s="220"/>
      <c r="K165" s="220"/>
      <c r="L165" s="220"/>
      <c r="M165" s="220"/>
    </row>
    <row r="166" spans="1:13" ht="51" hidden="1" outlineLevel="1" x14ac:dyDescent="0.2">
      <c r="A166" s="127"/>
      <c r="B166" s="127"/>
      <c r="C166" s="137" t="s">
        <v>641</v>
      </c>
      <c r="D166" s="137" t="s">
        <v>640</v>
      </c>
      <c r="E166" s="96" t="s">
        <v>304</v>
      </c>
      <c r="F166" s="95">
        <v>0.69</v>
      </c>
      <c r="G166" s="92"/>
      <c r="H166" s="107">
        <v>0.3105</v>
      </c>
      <c r="I166" s="85">
        <v>5764.42</v>
      </c>
      <c r="J166" s="98">
        <v>1.76</v>
      </c>
      <c r="K166" s="85">
        <v>10145.379999999999</v>
      </c>
      <c r="L166" s="92"/>
      <c r="M166" s="85">
        <v>3150.14</v>
      </c>
    </row>
    <row r="167" spans="1:13" hidden="1" outlineLevel="1" x14ac:dyDescent="0.2">
      <c r="A167" s="127"/>
      <c r="B167" s="127"/>
      <c r="C167" s="127"/>
      <c r="D167" s="220" t="s">
        <v>1025</v>
      </c>
      <c r="E167" s="220"/>
      <c r="F167" s="220"/>
      <c r="G167" s="220"/>
      <c r="H167" s="220"/>
      <c r="I167" s="220"/>
      <c r="J167" s="220"/>
      <c r="K167" s="220"/>
      <c r="L167" s="220"/>
      <c r="M167" s="220"/>
    </row>
    <row r="168" spans="1:13" ht="25.5" hidden="1" outlineLevel="1" x14ac:dyDescent="0.2">
      <c r="A168" s="127"/>
      <c r="B168" s="127"/>
      <c r="C168" s="137" t="s">
        <v>639</v>
      </c>
      <c r="D168" s="137" t="s">
        <v>638</v>
      </c>
      <c r="E168" s="96" t="s">
        <v>304</v>
      </c>
      <c r="F168" s="86">
        <v>102</v>
      </c>
      <c r="G168" s="92"/>
      <c r="H168" s="99">
        <v>45.9</v>
      </c>
      <c r="I168" s="94"/>
      <c r="J168" s="93"/>
      <c r="K168" s="94"/>
      <c r="L168" s="92"/>
      <c r="M168" s="94"/>
    </row>
    <row r="169" spans="1:13" hidden="1" outlineLevel="1" x14ac:dyDescent="0.2">
      <c r="A169" s="127"/>
      <c r="B169" s="127"/>
      <c r="C169" s="137" t="s">
        <v>637</v>
      </c>
      <c r="D169" s="137" t="s">
        <v>636</v>
      </c>
      <c r="E169" s="96" t="s">
        <v>635</v>
      </c>
      <c r="F169" s="99">
        <v>49.5</v>
      </c>
      <c r="G169" s="92"/>
      <c r="H169" s="101">
        <v>22.274999999999999</v>
      </c>
      <c r="I169" s="94"/>
      <c r="J169" s="93"/>
      <c r="K169" s="94"/>
      <c r="L169" s="92"/>
      <c r="M169" s="94"/>
    </row>
    <row r="170" spans="1:13" collapsed="1" x14ac:dyDescent="0.2">
      <c r="A170" s="127"/>
      <c r="B170" s="127"/>
      <c r="C170" s="127"/>
      <c r="D170" s="91" t="s">
        <v>241</v>
      </c>
      <c r="E170" s="90"/>
      <c r="F170" s="90"/>
      <c r="G170" s="90"/>
      <c r="H170" s="90"/>
      <c r="I170" s="90"/>
      <c r="J170" s="90"/>
      <c r="K170" s="90"/>
      <c r="L170" s="90"/>
      <c r="M170" s="120">
        <v>112932.92</v>
      </c>
    </row>
    <row r="171" spans="1:13" ht="38.25" x14ac:dyDescent="0.2">
      <c r="A171" s="127"/>
      <c r="B171" s="127" t="s">
        <v>683</v>
      </c>
      <c r="C171" s="137" t="s">
        <v>633</v>
      </c>
      <c r="D171" s="137" t="s">
        <v>632</v>
      </c>
      <c r="E171" s="96" t="s">
        <v>304</v>
      </c>
      <c r="F171" s="86">
        <v>102</v>
      </c>
      <c r="G171" s="92"/>
      <c r="H171" s="99">
        <v>45.9</v>
      </c>
      <c r="I171" s="85">
        <v>4955.9799999999996</v>
      </c>
      <c r="J171" s="98">
        <v>1.47</v>
      </c>
      <c r="K171" s="85">
        <v>7285.29</v>
      </c>
      <c r="L171" s="92"/>
      <c r="M171" s="108">
        <v>334394.81</v>
      </c>
    </row>
    <row r="172" spans="1:13" x14ac:dyDescent="0.2">
      <c r="A172" s="127"/>
      <c r="B172" s="127"/>
      <c r="C172" s="127"/>
      <c r="D172" s="220" t="s">
        <v>1024</v>
      </c>
      <c r="E172" s="220"/>
      <c r="F172" s="220"/>
      <c r="G172" s="220"/>
      <c r="H172" s="220"/>
      <c r="I172" s="220"/>
      <c r="J172" s="220"/>
      <c r="K172" s="220"/>
      <c r="L172" s="220"/>
      <c r="M172" s="220"/>
    </row>
    <row r="173" spans="1:13" ht="63.75" x14ac:dyDescent="0.2">
      <c r="A173" s="127"/>
      <c r="B173" s="127" t="s">
        <v>1023</v>
      </c>
      <c r="C173" s="137" t="s">
        <v>631</v>
      </c>
      <c r="D173" s="137" t="s">
        <v>630</v>
      </c>
      <c r="E173" s="96" t="s">
        <v>304</v>
      </c>
      <c r="F173" s="86">
        <v>0</v>
      </c>
      <c r="G173" s="92"/>
      <c r="H173" s="86">
        <v>0</v>
      </c>
      <c r="I173" s="85">
        <v>16819.990000000002</v>
      </c>
      <c r="J173" s="98">
        <v>1.55</v>
      </c>
      <c r="K173" s="85">
        <v>26070.98</v>
      </c>
      <c r="L173" s="92"/>
      <c r="M173" s="94"/>
    </row>
    <row r="174" spans="1:13" x14ac:dyDescent="0.2">
      <c r="A174" s="127"/>
      <c r="B174" s="127"/>
      <c r="C174" s="127"/>
      <c r="D174" s="220" t="s">
        <v>1022</v>
      </c>
      <c r="E174" s="220"/>
      <c r="F174" s="220"/>
      <c r="G174" s="220"/>
      <c r="H174" s="220"/>
      <c r="I174" s="220"/>
      <c r="J174" s="220"/>
      <c r="K174" s="220"/>
      <c r="L174" s="220"/>
      <c r="M174" s="220"/>
    </row>
    <row r="175" spans="1:13" hidden="1" outlineLevel="1" x14ac:dyDescent="0.2">
      <c r="A175" s="127"/>
      <c r="B175" s="127"/>
      <c r="C175" s="127"/>
      <c r="D175" s="127" t="s">
        <v>198</v>
      </c>
      <c r="E175" s="127"/>
      <c r="F175" s="127"/>
      <c r="G175" s="127"/>
      <c r="H175" s="127"/>
      <c r="I175" s="127"/>
      <c r="J175" s="127"/>
      <c r="K175" s="127"/>
      <c r="L175" s="127"/>
      <c r="M175" s="85">
        <v>67251.039999999994</v>
      </c>
    </row>
    <row r="176" spans="1:13" ht="38.25" hidden="1" outlineLevel="1" x14ac:dyDescent="0.2">
      <c r="A176" s="127"/>
      <c r="B176" s="127"/>
      <c r="C176" s="137" t="s">
        <v>629</v>
      </c>
      <c r="D176" s="137" t="s">
        <v>628</v>
      </c>
      <c r="E176" s="88" t="s">
        <v>236</v>
      </c>
      <c r="F176" s="86">
        <v>102</v>
      </c>
      <c r="G176" s="87"/>
      <c r="H176" s="86">
        <v>102</v>
      </c>
      <c r="I176" s="127"/>
      <c r="J176" s="127"/>
      <c r="K176" s="127"/>
      <c r="L176" s="127"/>
      <c r="M176" s="85">
        <v>68596.06</v>
      </c>
    </row>
    <row r="177" spans="1:13" ht="51" hidden="1" outlineLevel="1" x14ac:dyDescent="0.2">
      <c r="A177" s="127"/>
      <c r="B177" s="127"/>
      <c r="C177" s="137" t="s">
        <v>627</v>
      </c>
      <c r="D177" s="137" t="s">
        <v>626</v>
      </c>
      <c r="E177" s="88" t="s">
        <v>236</v>
      </c>
      <c r="F177" s="86">
        <v>58</v>
      </c>
      <c r="G177" s="87"/>
      <c r="H177" s="86">
        <v>58</v>
      </c>
      <c r="I177" s="127"/>
      <c r="J177" s="127"/>
      <c r="K177" s="127"/>
      <c r="L177" s="127"/>
      <c r="M177" s="85">
        <v>39005.599999999999</v>
      </c>
    </row>
    <row r="178" spans="1:13" collapsed="1" x14ac:dyDescent="0.2">
      <c r="A178" s="83"/>
      <c r="B178" s="83"/>
      <c r="C178" s="83"/>
      <c r="D178" s="84" t="s">
        <v>235</v>
      </c>
      <c r="E178" s="83"/>
      <c r="F178" s="83"/>
      <c r="G178" s="83"/>
      <c r="H178" s="83"/>
      <c r="I178" s="83"/>
      <c r="J178" s="83"/>
      <c r="K178" s="103">
        <v>1233176.42</v>
      </c>
      <c r="L178" s="83"/>
      <c r="M178" s="103">
        <v>554929.39</v>
      </c>
    </row>
    <row r="179" spans="1:13" ht="38.25" x14ac:dyDescent="0.2">
      <c r="A179" s="127" t="s">
        <v>676</v>
      </c>
      <c r="B179" s="127" t="s">
        <v>676</v>
      </c>
      <c r="C179" s="137" t="s">
        <v>624</v>
      </c>
      <c r="D179" s="137" t="s">
        <v>623</v>
      </c>
      <c r="E179" s="96" t="s">
        <v>252</v>
      </c>
      <c r="F179" s="86">
        <v>150</v>
      </c>
      <c r="G179" s="92"/>
      <c r="H179" s="86">
        <v>150</v>
      </c>
      <c r="I179" s="127"/>
      <c r="J179" s="127"/>
      <c r="K179" s="127"/>
      <c r="L179" s="127"/>
      <c r="M179" s="127"/>
    </row>
    <row r="180" spans="1:13" x14ac:dyDescent="0.2">
      <c r="A180" s="127"/>
      <c r="B180" s="127"/>
      <c r="C180" s="129" t="s">
        <v>251</v>
      </c>
      <c r="D180" s="127" t="s">
        <v>250</v>
      </c>
      <c r="E180" s="88" t="s">
        <v>242</v>
      </c>
      <c r="F180" s="127"/>
      <c r="G180" s="127"/>
      <c r="H180" s="114">
        <v>544.5</v>
      </c>
      <c r="I180" s="127"/>
      <c r="J180" s="127"/>
      <c r="K180" s="127"/>
      <c r="L180" s="127"/>
      <c r="M180" s="81">
        <v>206744.65</v>
      </c>
    </row>
    <row r="181" spans="1:13" hidden="1" x14ac:dyDescent="0.2">
      <c r="A181" s="127"/>
      <c r="B181" s="127"/>
      <c r="C181" s="137" t="s">
        <v>249</v>
      </c>
      <c r="D181" s="137" t="s">
        <v>248</v>
      </c>
      <c r="E181" s="127"/>
      <c r="F181" s="127" t="s">
        <v>247</v>
      </c>
      <c r="G181" s="127" t="s">
        <v>247</v>
      </c>
      <c r="H181" s="127"/>
      <c r="I181" s="127"/>
      <c r="J181" s="127"/>
      <c r="K181" s="127"/>
      <c r="L181" s="127"/>
      <c r="M181" s="127"/>
    </row>
    <row r="182" spans="1:13" hidden="1" outlineLevel="1" x14ac:dyDescent="0.2">
      <c r="A182" s="127"/>
      <c r="B182" s="127"/>
      <c r="C182" s="137" t="s">
        <v>488</v>
      </c>
      <c r="D182" s="130" t="s">
        <v>487</v>
      </c>
      <c r="E182" s="96" t="s">
        <v>242</v>
      </c>
      <c r="F182" s="95">
        <v>0.18</v>
      </c>
      <c r="G182" s="92"/>
      <c r="H182" s="86">
        <v>27</v>
      </c>
      <c r="I182" s="94"/>
      <c r="J182" s="93"/>
      <c r="K182" s="85">
        <v>308.07</v>
      </c>
      <c r="L182" s="92"/>
      <c r="M182" s="85">
        <v>8317.89</v>
      </c>
    </row>
    <row r="183" spans="1:13" hidden="1" outlineLevel="1" x14ac:dyDescent="0.2">
      <c r="A183" s="127"/>
      <c r="B183" s="127"/>
      <c r="C183" s="127"/>
      <c r="D183" s="220" t="s">
        <v>1021</v>
      </c>
      <c r="E183" s="220"/>
      <c r="F183" s="220"/>
      <c r="G183" s="220"/>
      <c r="H183" s="220"/>
      <c r="I183" s="220"/>
      <c r="J183" s="220"/>
      <c r="K183" s="220"/>
      <c r="L183" s="220"/>
      <c r="M183" s="220"/>
    </row>
    <row r="184" spans="1:13" hidden="1" outlineLevel="1" x14ac:dyDescent="0.2">
      <c r="A184" s="127"/>
      <c r="B184" s="127"/>
      <c r="C184" s="137" t="s">
        <v>486</v>
      </c>
      <c r="D184" s="130" t="s">
        <v>485</v>
      </c>
      <c r="E184" s="96" t="s">
        <v>242</v>
      </c>
      <c r="F184" s="95">
        <v>1.1499999999999999</v>
      </c>
      <c r="G184" s="92"/>
      <c r="H184" s="99">
        <v>172.5</v>
      </c>
      <c r="I184" s="94"/>
      <c r="J184" s="93"/>
      <c r="K184" s="85">
        <v>336.33</v>
      </c>
      <c r="L184" s="92"/>
      <c r="M184" s="85">
        <v>58016.93</v>
      </c>
    </row>
    <row r="185" spans="1:13" hidden="1" outlineLevel="1" x14ac:dyDescent="0.2">
      <c r="A185" s="127"/>
      <c r="B185" s="127"/>
      <c r="C185" s="127"/>
      <c r="D185" s="220" t="s">
        <v>1020</v>
      </c>
      <c r="E185" s="220"/>
      <c r="F185" s="220"/>
      <c r="G185" s="220"/>
      <c r="H185" s="220"/>
      <c r="I185" s="220"/>
      <c r="J185" s="220"/>
      <c r="K185" s="220"/>
      <c r="L185" s="220"/>
      <c r="M185" s="220"/>
    </row>
    <row r="186" spans="1:13" hidden="1" outlineLevel="1" x14ac:dyDescent="0.2">
      <c r="A186" s="127"/>
      <c r="B186" s="127"/>
      <c r="C186" s="137" t="s">
        <v>484</v>
      </c>
      <c r="D186" s="130" t="s">
        <v>483</v>
      </c>
      <c r="E186" s="96" t="s">
        <v>242</v>
      </c>
      <c r="F186" s="95">
        <v>1.1499999999999999</v>
      </c>
      <c r="G186" s="92"/>
      <c r="H186" s="99">
        <v>172.5</v>
      </c>
      <c r="I186" s="94"/>
      <c r="J186" s="93"/>
      <c r="K186" s="85">
        <v>378.72</v>
      </c>
      <c r="L186" s="92"/>
      <c r="M186" s="85">
        <v>65329.2</v>
      </c>
    </row>
    <row r="187" spans="1:13" hidden="1" outlineLevel="1" x14ac:dyDescent="0.2">
      <c r="A187" s="127"/>
      <c r="B187" s="127"/>
      <c r="C187" s="127"/>
      <c r="D187" s="220" t="s">
        <v>1020</v>
      </c>
      <c r="E187" s="220"/>
      <c r="F187" s="220"/>
      <c r="G187" s="220"/>
      <c r="H187" s="220"/>
      <c r="I187" s="220"/>
      <c r="J187" s="220"/>
      <c r="K187" s="220"/>
      <c r="L187" s="220"/>
      <c r="M187" s="220"/>
    </row>
    <row r="188" spans="1:13" hidden="1" outlineLevel="1" x14ac:dyDescent="0.2">
      <c r="A188" s="127"/>
      <c r="B188" s="127"/>
      <c r="C188" s="137" t="s">
        <v>482</v>
      </c>
      <c r="D188" s="130" t="s">
        <v>481</v>
      </c>
      <c r="E188" s="96" t="s">
        <v>242</v>
      </c>
      <c r="F188" s="95">
        <v>1.1499999999999999</v>
      </c>
      <c r="G188" s="92"/>
      <c r="H188" s="99">
        <v>172.5</v>
      </c>
      <c r="I188" s="94"/>
      <c r="J188" s="93"/>
      <c r="K188" s="85">
        <v>435.25</v>
      </c>
      <c r="L188" s="92"/>
      <c r="M188" s="85">
        <v>75080.63</v>
      </c>
    </row>
    <row r="189" spans="1:13" hidden="1" outlineLevel="1" x14ac:dyDescent="0.2">
      <c r="A189" s="127"/>
      <c r="B189" s="127"/>
      <c r="C189" s="127"/>
      <c r="D189" s="220" t="s">
        <v>1020</v>
      </c>
      <c r="E189" s="220"/>
      <c r="F189" s="220"/>
      <c r="G189" s="220"/>
      <c r="H189" s="220"/>
      <c r="I189" s="220"/>
      <c r="J189" s="220"/>
      <c r="K189" s="220"/>
      <c r="L189" s="220"/>
      <c r="M189" s="220"/>
    </row>
    <row r="190" spans="1:13" collapsed="1" x14ac:dyDescent="0.2">
      <c r="A190" s="127"/>
      <c r="B190" s="127"/>
      <c r="C190" s="129" t="s">
        <v>286</v>
      </c>
      <c r="D190" s="127" t="s">
        <v>285</v>
      </c>
      <c r="E190" s="127"/>
      <c r="F190" s="127"/>
      <c r="G190" s="127"/>
      <c r="H190" s="127"/>
      <c r="I190" s="127"/>
      <c r="J190" s="127"/>
      <c r="K190" s="127"/>
      <c r="L190" s="127"/>
      <c r="M190" s="97">
        <v>81057.62</v>
      </c>
    </row>
    <row r="191" spans="1:13" x14ac:dyDescent="0.2">
      <c r="A191" s="127"/>
      <c r="B191" s="127"/>
      <c r="C191" s="129"/>
      <c r="D191" s="106" t="s">
        <v>284</v>
      </c>
      <c r="E191" s="105" t="s">
        <v>242</v>
      </c>
      <c r="F191" s="127"/>
      <c r="G191" s="127"/>
      <c r="H191" s="116">
        <v>52.5</v>
      </c>
      <c r="I191" s="127"/>
      <c r="J191" s="127"/>
      <c r="K191" s="127"/>
      <c r="L191" s="127"/>
      <c r="M191" s="97">
        <v>26047.01</v>
      </c>
    </row>
    <row r="192" spans="1:13" ht="25.5" hidden="1" outlineLevel="1" x14ac:dyDescent="0.2">
      <c r="A192" s="127"/>
      <c r="B192" s="127"/>
      <c r="C192" s="137" t="s">
        <v>329</v>
      </c>
      <c r="D192" s="137" t="s">
        <v>328</v>
      </c>
      <c r="E192" s="96" t="s">
        <v>279</v>
      </c>
      <c r="F192" s="95">
        <v>0.28999999999999998</v>
      </c>
      <c r="G192" s="92"/>
      <c r="H192" s="99">
        <v>43.5</v>
      </c>
      <c r="I192" s="94"/>
      <c r="J192" s="93"/>
      <c r="K192" s="85">
        <v>1581.29</v>
      </c>
      <c r="L192" s="92"/>
      <c r="M192" s="85">
        <v>68786.12</v>
      </c>
    </row>
    <row r="193" spans="1:13" hidden="1" outlineLevel="1" x14ac:dyDescent="0.2">
      <c r="A193" s="127"/>
      <c r="B193" s="127"/>
      <c r="C193" s="127"/>
      <c r="D193" s="220" t="s">
        <v>1019</v>
      </c>
      <c r="E193" s="220"/>
      <c r="F193" s="220"/>
      <c r="G193" s="220"/>
      <c r="H193" s="220"/>
      <c r="I193" s="220"/>
      <c r="J193" s="220"/>
      <c r="K193" s="220"/>
      <c r="L193" s="220"/>
      <c r="M193" s="220"/>
    </row>
    <row r="194" spans="1:13" hidden="1" outlineLevel="1" x14ac:dyDescent="0.2">
      <c r="A194" s="127"/>
      <c r="B194" s="127"/>
      <c r="C194" s="137" t="s">
        <v>327</v>
      </c>
      <c r="D194" s="130" t="s">
        <v>326</v>
      </c>
      <c r="E194" s="96" t="s">
        <v>242</v>
      </c>
      <c r="F194" s="95">
        <v>0.28999999999999998</v>
      </c>
      <c r="G194" s="92"/>
      <c r="H194" s="99">
        <v>43.5</v>
      </c>
      <c r="I194" s="94"/>
      <c r="J194" s="93"/>
      <c r="K194" s="85">
        <v>508.73</v>
      </c>
      <c r="L194" s="92"/>
      <c r="M194" s="85">
        <v>22129.759999999998</v>
      </c>
    </row>
    <row r="195" spans="1:13" hidden="1" outlineLevel="1" x14ac:dyDescent="0.2">
      <c r="A195" s="127"/>
      <c r="B195" s="127"/>
      <c r="C195" s="127"/>
      <c r="D195" s="220" t="s">
        <v>1018</v>
      </c>
      <c r="E195" s="220"/>
      <c r="F195" s="220"/>
      <c r="G195" s="220"/>
      <c r="H195" s="220"/>
      <c r="I195" s="220"/>
      <c r="J195" s="220"/>
      <c r="K195" s="220"/>
      <c r="L195" s="220"/>
      <c r="M195" s="220"/>
    </row>
    <row r="196" spans="1:13" ht="38.25" hidden="1" outlineLevel="1" x14ac:dyDescent="0.2">
      <c r="A196" s="127"/>
      <c r="B196" s="127"/>
      <c r="C196" s="137" t="s">
        <v>622</v>
      </c>
      <c r="D196" s="137" t="s">
        <v>621</v>
      </c>
      <c r="E196" s="96" t="s">
        <v>279</v>
      </c>
      <c r="F196" s="95">
        <v>0.06</v>
      </c>
      <c r="G196" s="92"/>
      <c r="H196" s="86">
        <v>9</v>
      </c>
      <c r="I196" s="94"/>
      <c r="J196" s="93"/>
      <c r="K196" s="85">
        <v>1186.1199999999999</v>
      </c>
      <c r="L196" s="92"/>
      <c r="M196" s="85">
        <v>10675.08</v>
      </c>
    </row>
    <row r="197" spans="1:13" hidden="1" outlineLevel="1" x14ac:dyDescent="0.2">
      <c r="A197" s="127"/>
      <c r="B197" s="127"/>
      <c r="C197" s="127"/>
      <c r="D197" s="220" t="s">
        <v>994</v>
      </c>
      <c r="E197" s="220"/>
      <c r="F197" s="220"/>
      <c r="G197" s="220"/>
      <c r="H197" s="220"/>
      <c r="I197" s="220"/>
      <c r="J197" s="220"/>
      <c r="K197" s="220"/>
      <c r="L197" s="220"/>
      <c r="M197" s="220"/>
    </row>
    <row r="198" spans="1:13" hidden="1" outlineLevel="1" x14ac:dyDescent="0.2">
      <c r="A198" s="127"/>
      <c r="B198" s="127"/>
      <c r="C198" s="137" t="s">
        <v>517</v>
      </c>
      <c r="D198" s="130" t="s">
        <v>516</v>
      </c>
      <c r="E198" s="96" t="s">
        <v>242</v>
      </c>
      <c r="F198" s="95">
        <v>0.06</v>
      </c>
      <c r="G198" s="92"/>
      <c r="H198" s="86">
        <v>9</v>
      </c>
      <c r="I198" s="94"/>
      <c r="J198" s="93"/>
      <c r="K198" s="85">
        <v>435.25</v>
      </c>
      <c r="L198" s="92"/>
      <c r="M198" s="85">
        <v>3917.25</v>
      </c>
    </row>
    <row r="199" spans="1:13" hidden="1" outlineLevel="1" x14ac:dyDescent="0.2">
      <c r="A199" s="127"/>
      <c r="B199" s="127"/>
      <c r="C199" s="127"/>
      <c r="D199" s="220" t="s">
        <v>1017</v>
      </c>
      <c r="E199" s="220"/>
      <c r="F199" s="220"/>
      <c r="G199" s="220"/>
      <c r="H199" s="220"/>
      <c r="I199" s="220"/>
      <c r="J199" s="220"/>
      <c r="K199" s="220"/>
      <c r="L199" s="220"/>
      <c r="M199" s="220"/>
    </row>
    <row r="200" spans="1:13" ht="38.25" hidden="1" outlineLevel="1" x14ac:dyDescent="0.2">
      <c r="A200" s="127"/>
      <c r="B200" s="127"/>
      <c r="C200" s="137" t="s">
        <v>620</v>
      </c>
      <c r="D200" s="137" t="s">
        <v>619</v>
      </c>
      <c r="E200" s="96" t="s">
        <v>279</v>
      </c>
      <c r="F200" s="95">
        <v>0.06</v>
      </c>
      <c r="G200" s="92"/>
      <c r="H200" s="86">
        <v>9</v>
      </c>
      <c r="I200" s="94"/>
      <c r="J200" s="93"/>
      <c r="K200" s="85">
        <v>177.38</v>
      </c>
      <c r="L200" s="92"/>
      <c r="M200" s="85">
        <v>1596.42</v>
      </c>
    </row>
    <row r="201" spans="1:13" hidden="1" outlineLevel="1" x14ac:dyDescent="0.2">
      <c r="A201" s="127"/>
      <c r="B201" s="127"/>
      <c r="C201" s="127"/>
      <c r="D201" s="220" t="s">
        <v>994</v>
      </c>
      <c r="E201" s="220"/>
      <c r="F201" s="220"/>
      <c r="G201" s="220"/>
      <c r="H201" s="220"/>
      <c r="I201" s="220"/>
      <c r="J201" s="220"/>
      <c r="K201" s="220"/>
      <c r="L201" s="220"/>
      <c r="M201" s="220"/>
    </row>
    <row r="202" spans="1:13" collapsed="1" x14ac:dyDescent="0.2">
      <c r="A202" s="127"/>
      <c r="B202" s="127"/>
      <c r="C202" s="129" t="s">
        <v>276</v>
      </c>
      <c r="D202" s="127" t="s">
        <v>275</v>
      </c>
      <c r="E202" s="127"/>
      <c r="F202" s="127"/>
      <c r="G202" s="127"/>
      <c r="H202" s="127"/>
      <c r="I202" s="127"/>
      <c r="J202" s="127"/>
      <c r="K202" s="127"/>
      <c r="L202" s="127"/>
      <c r="M202" s="79"/>
    </row>
    <row r="203" spans="1:13" ht="38.25" hidden="1" outlineLevel="1" x14ac:dyDescent="0.2">
      <c r="A203" s="127"/>
      <c r="B203" s="127"/>
      <c r="C203" s="137" t="s">
        <v>618</v>
      </c>
      <c r="D203" s="137" t="s">
        <v>617</v>
      </c>
      <c r="E203" s="96" t="s">
        <v>252</v>
      </c>
      <c r="F203" s="86">
        <v>1</v>
      </c>
      <c r="G203" s="92"/>
      <c r="H203" s="86">
        <v>150</v>
      </c>
      <c r="I203" s="94"/>
      <c r="J203" s="93"/>
      <c r="K203" s="94"/>
      <c r="L203" s="92"/>
      <c r="M203" s="94"/>
    </row>
    <row r="204" spans="1:13" collapsed="1" x14ac:dyDescent="0.2">
      <c r="A204" s="127"/>
      <c r="B204" s="127"/>
      <c r="C204" s="127"/>
      <c r="D204" s="91" t="s">
        <v>241</v>
      </c>
      <c r="E204" s="90"/>
      <c r="F204" s="90"/>
      <c r="G204" s="90"/>
      <c r="H204" s="90"/>
      <c r="I204" s="90"/>
      <c r="J204" s="90"/>
      <c r="K204" s="90"/>
      <c r="L204" s="90"/>
      <c r="M204" s="120">
        <v>313849.28000000003</v>
      </c>
    </row>
    <row r="205" spans="1:13" ht="38.25" x14ac:dyDescent="0.2">
      <c r="A205" s="127"/>
      <c r="B205" s="127"/>
      <c r="C205" s="137" t="s">
        <v>618</v>
      </c>
      <c r="D205" s="137" t="s">
        <v>617</v>
      </c>
      <c r="E205" s="96" t="s">
        <v>252</v>
      </c>
      <c r="F205" s="86">
        <v>1</v>
      </c>
      <c r="G205" s="92"/>
      <c r="H205" s="86">
        <v>150</v>
      </c>
      <c r="I205" s="94"/>
      <c r="J205" s="93"/>
      <c r="K205" s="94"/>
      <c r="L205" s="92"/>
      <c r="M205" s="94"/>
    </row>
    <row r="206" spans="1:13" x14ac:dyDescent="0.2">
      <c r="A206" s="127"/>
      <c r="B206" s="127"/>
      <c r="C206" s="127"/>
      <c r="D206" s="220" t="s">
        <v>1016</v>
      </c>
      <c r="E206" s="220"/>
      <c r="F206" s="220"/>
      <c r="G206" s="220"/>
      <c r="H206" s="220"/>
      <c r="I206" s="220"/>
      <c r="J206" s="220"/>
      <c r="K206" s="220"/>
      <c r="L206" s="220"/>
      <c r="M206" s="220"/>
    </row>
    <row r="207" spans="1:13" hidden="1" outlineLevel="1" x14ac:dyDescent="0.2">
      <c r="A207" s="127"/>
      <c r="B207" s="127"/>
      <c r="C207" s="127"/>
      <c r="D207" s="127" t="s">
        <v>198</v>
      </c>
      <c r="E207" s="127"/>
      <c r="F207" s="127"/>
      <c r="G207" s="127"/>
      <c r="H207" s="127"/>
      <c r="I207" s="127"/>
      <c r="J207" s="127"/>
      <c r="K207" s="127"/>
      <c r="L207" s="127"/>
      <c r="M207" s="108">
        <v>232791.66</v>
      </c>
    </row>
    <row r="208" spans="1:13" hidden="1" outlineLevel="1" x14ac:dyDescent="0.2">
      <c r="A208" s="127"/>
      <c r="B208" s="127"/>
      <c r="C208" s="137" t="s">
        <v>370</v>
      </c>
      <c r="D208" s="137" t="s">
        <v>369</v>
      </c>
      <c r="E208" s="88" t="s">
        <v>236</v>
      </c>
      <c r="F208" s="86">
        <v>103</v>
      </c>
      <c r="G208" s="87"/>
      <c r="H208" s="86">
        <v>103</v>
      </c>
      <c r="I208" s="127"/>
      <c r="J208" s="127"/>
      <c r="K208" s="127"/>
      <c r="L208" s="127"/>
      <c r="M208" s="108">
        <v>239775.41</v>
      </c>
    </row>
    <row r="209" spans="1:13" hidden="1" outlineLevel="1" x14ac:dyDescent="0.2">
      <c r="A209" s="127"/>
      <c r="B209" s="127"/>
      <c r="C209" s="137" t="s">
        <v>368</v>
      </c>
      <c r="D209" s="137" t="s">
        <v>367</v>
      </c>
      <c r="E209" s="88" t="s">
        <v>236</v>
      </c>
      <c r="F209" s="86">
        <v>60</v>
      </c>
      <c r="G209" s="87"/>
      <c r="H209" s="86">
        <v>60</v>
      </c>
      <c r="I209" s="127"/>
      <c r="J209" s="127"/>
      <c r="K209" s="127"/>
      <c r="L209" s="127"/>
      <c r="M209" s="108">
        <v>139675</v>
      </c>
    </row>
    <row r="210" spans="1:13" collapsed="1" x14ac:dyDescent="0.2">
      <c r="A210" s="83"/>
      <c r="B210" s="83"/>
      <c r="C210" s="83"/>
      <c r="D210" s="84" t="s">
        <v>235</v>
      </c>
      <c r="E210" s="83"/>
      <c r="F210" s="83"/>
      <c r="G210" s="83"/>
      <c r="H210" s="83"/>
      <c r="I210" s="83"/>
      <c r="J210" s="83"/>
      <c r="K210" s="82">
        <v>4622</v>
      </c>
      <c r="L210" s="83"/>
      <c r="M210" s="103">
        <v>693299.69</v>
      </c>
    </row>
    <row r="211" spans="1:13" ht="178.5" x14ac:dyDescent="0.2">
      <c r="A211" s="127" t="s">
        <v>669</v>
      </c>
      <c r="B211" s="127" t="s">
        <v>669</v>
      </c>
      <c r="C211" s="137" t="s">
        <v>615</v>
      </c>
      <c r="D211" s="137" t="s">
        <v>614</v>
      </c>
      <c r="E211" s="96" t="s">
        <v>252</v>
      </c>
      <c r="F211" s="86">
        <v>138</v>
      </c>
      <c r="G211" s="92"/>
      <c r="H211" s="86">
        <v>138</v>
      </c>
      <c r="I211" s="108">
        <v>102886.97</v>
      </c>
      <c r="J211" s="98">
        <v>0.65</v>
      </c>
      <c r="K211" s="85">
        <v>66876.53</v>
      </c>
      <c r="L211" s="92"/>
      <c r="M211" s="108">
        <v>9228961.1400000006</v>
      </c>
    </row>
    <row r="212" spans="1:13" hidden="1" x14ac:dyDescent="0.2">
      <c r="A212" s="127"/>
      <c r="B212" s="127"/>
      <c r="C212" s="137" t="s">
        <v>249</v>
      </c>
      <c r="D212" s="137" t="s">
        <v>248</v>
      </c>
      <c r="E212" s="127"/>
      <c r="F212" s="127" t="s">
        <v>247</v>
      </c>
      <c r="G212" s="127" t="s">
        <v>247</v>
      </c>
      <c r="H212" s="127"/>
      <c r="I212" s="127"/>
      <c r="J212" s="127"/>
      <c r="K212" s="127"/>
      <c r="L212" s="127"/>
      <c r="M212" s="127"/>
    </row>
    <row r="213" spans="1:13" x14ac:dyDescent="0.2">
      <c r="A213" s="83"/>
      <c r="B213" s="83"/>
      <c r="C213" s="83"/>
      <c r="D213" s="84" t="s">
        <v>235</v>
      </c>
      <c r="E213" s="83"/>
      <c r="F213" s="83"/>
      <c r="G213" s="83"/>
      <c r="H213" s="83"/>
      <c r="I213" s="83"/>
      <c r="J213" s="83"/>
      <c r="K213" s="82">
        <v>66876.53</v>
      </c>
      <c r="L213" s="83"/>
      <c r="M213" s="103">
        <v>9228961.1400000006</v>
      </c>
    </row>
    <row r="214" spans="1:13" ht="178.5" x14ac:dyDescent="0.2">
      <c r="A214" s="127" t="s">
        <v>666</v>
      </c>
      <c r="B214" s="127" t="s">
        <v>666</v>
      </c>
      <c r="C214" s="137" t="s">
        <v>612</v>
      </c>
      <c r="D214" s="137" t="s">
        <v>611</v>
      </c>
      <c r="E214" s="96" t="s">
        <v>252</v>
      </c>
      <c r="F214" s="86">
        <v>12</v>
      </c>
      <c r="G214" s="92"/>
      <c r="H214" s="86">
        <v>12</v>
      </c>
      <c r="I214" s="108">
        <v>135037.07</v>
      </c>
      <c r="J214" s="98">
        <v>0.65</v>
      </c>
      <c r="K214" s="85">
        <v>87774.1</v>
      </c>
      <c r="L214" s="92"/>
      <c r="M214" s="108">
        <v>1053289.2</v>
      </c>
    </row>
    <row r="215" spans="1:13" hidden="1" x14ac:dyDescent="0.2">
      <c r="A215" s="127"/>
      <c r="B215" s="127"/>
      <c r="C215" s="137" t="s">
        <v>249</v>
      </c>
      <c r="D215" s="137" t="s">
        <v>248</v>
      </c>
      <c r="E215" s="127"/>
      <c r="F215" s="127" t="s">
        <v>247</v>
      </c>
      <c r="G215" s="127" t="s">
        <v>247</v>
      </c>
      <c r="H215" s="127"/>
      <c r="I215" s="127"/>
      <c r="J215" s="127"/>
      <c r="K215" s="127"/>
      <c r="L215" s="127"/>
      <c r="M215" s="127"/>
    </row>
    <row r="216" spans="1:13" x14ac:dyDescent="0.2">
      <c r="A216" s="83"/>
      <c r="B216" s="83"/>
      <c r="C216" s="83"/>
      <c r="D216" s="84" t="s">
        <v>235</v>
      </c>
      <c r="E216" s="83"/>
      <c r="F216" s="83"/>
      <c r="G216" s="83"/>
      <c r="H216" s="83"/>
      <c r="I216" s="83"/>
      <c r="J216" s="83"/>
      <c r="K216" s="82">
        <v>87774.1</v>
      </c>
      <c r="L216" s="83"/>
      <c r="M216" s="103">
        <v>1053289.2</v>
      </c>
    </row>
    <row r="217" spans="1:13" ht="38.25" x14ac:dyDescent="0.2">
      <c r="A217" s="127" t="s">
        <v>663</v>
      </c>
      <c r="B217" s="127" t="s">
        <v>663</v>
      </c>
      <c r="C217" s="137" t="s">
        <v>385</v>
      </c>
      <c r="D217" s="137" t="s">
        <v>384</v>
      </c>
      <c r="E217" s="96" t="s">
        <v>289</v>
      </c>
      <c r="F217" s="86">
        <v>15</v>
      </c>
      <c r="G217" s="92"/>
      <c r="H217" s="86">
        <v>15</v>
      </c>
      <c r="I217" s="127"/>
      <c r="J217" s="127"/>
      <c r="K217" s="127"/>
      <c r="L217" s="127"/>
      <c r="M217" s="127"/>
    </row>
    <row r="218" spans="1:13" x14ac:dyDescent="0.2">
      <c r="A218" s="127"/>
      <c r="B218" s="127"/>
      <c r="C218" s="129" t="s">
        <v>251</v>
      </c>
      <c r="D218" s="127" t="s">
        <v>250</v>
      </c>
      <c r="E218" s="88" t="s">
        <v>242</v>
      </c>
      <c r="F218" s="127"/>
      <c r="G218" s="127"/>
      <c r="H218" s="98">
        <v>108.15</v>
      </c>
      <c r="I218" s="127"/>
      <c r="J218" s="127"/>
      <c r="K218" s="127"/>
      <c r="L218" s="127"/>
      <c r="M218" s="97">
        <v>40042.54</v>
      </c>
    </row>
    <row r="219" spans="1:13" ht="38.25" hidden="1" x14ac:dyDescent="0.2">
      <c r="A219" s="127"/>
      <c r="B219" s="127"/>
      <c r="C219" s="137" t="s">
        <v>360</v>
      </c>
      <c r="D219" s="137" t="s">
        <v>359</v>
      </c>
      <c r="E219" s="127"/>
      <c r="F219" s="127" t="s">
        <v>358</v>
      </c>
      <c r="G219" s="127" t="s">
        <v>286</v>
      </c>
      <c r="H219" s="127"/>
      <c r="I219" s="127"/>
      <c r="J219" s="127"/>
      <c r="K219" s="127"/>
      <c r="L219" s="127"/>
      <c r="M219" s="127"/>
    </row>
    <row r="220" spans="1:13" hidden="1" x14ac:dyDescent="0.2">
      <c r="A220" s="127"/>
      <c r="B220" s="127"/>
      <c r="C220" s="137" t="s">
        <v>249</v>
      </c>
      <c r="D220" s="137" t="s">
        <v>248</v>
      </c>
      <c r="E220" s="127"/>
      <c r="F220" s="127" t="s">
        <v>247</v>
      </c>
      <c r="G220" s="127" t="s">
        <v>247</v>
      </c>
      <c r="H220" s="127"/>
      <c r="I220" s="127"/>
      <c r="J220" s="127"/>
      <c r="K220" s="127"/>
      <c r="L220" s="127"/>
      <c r="M220" s="127"/>
    </row>
    <row r="221" spans="1:13" hidden="1" outlineLevel="1" x14ac:dyDescent="0.2">
      <c r="A221" s="127"/>
      <c r="B221" s="127"/>
      <c r="C221" s="137" t="s">
        <v>383</v>
      </c>
      <c r="D221" s="130" t="s">
        <v>382</v>
      </c>
      <c r="E221" s="96" t="s">
        <v>242</v>
      </c>
      <c r="F221" s="95">
        <v>7.21</v>
      </c>
      <c r="G221" s="92"/>
      <c r="H221" s="95">
        <v>108.15</v>
      </c>
      <c r="I221" s="94"/>
      <c r="J221" s="93"/>
      <c r="K221" s="85">
        <v>370.25</v>
      </c>
      <c r="L221" s="92"/>
      <c r="M221" s="85">
        <v>40042.54</v>
      </c>
    </row>
    <row r="222" spans="1:13" hidden="1" outlineLevel="1" x14ac:dyDescent="0.2">
      <c r="A222" s="127"/>
      <c r="B222" s="127"/>
      <c r="C222" s="127"/>
      <c r="D222" s="220" t="s">
        <v>1015</v>
      </c>
      <c r="E222" s="220"/>
      <c r="F222" s="220"/>
      <c r="G222" s="220"/>
      <c r="H222" s="220"/>
      <c r="I222" s="220"/>
      <c r="J222" s="220"/>
      <c r="K222" s="220"/>
      <c r="L222" s="220"/>
      <c r="M222" s="220"/>
    </row>
    <row r="223" spans="1:13" collapsed="1" x14ac:dyDescent="0.2">
      <c r="A223" s="127"/>
      <c r="B223" s="127"/>
      <c r="C223" s="129" t="s">
        <v>286</v>
      </c>
      <c r="D223" s="127" t="s">
        <v>285</v>
      </c>
      <c r="E223" s="127"/>
      <c r="F223" s="127"/>
      <c r="G223" s="127"/>
      <c r="H223" s="127"/>
      <c r="I223" s="127"/>
      <c r="J223" s="127"/>
      <c r="K223" s="127"/>
      <c r="L223" s="127"/>
      <c r="M223" s="97">
        <v>3361.06</v>
      </c>
    </row>
    <row r="224" spans="1:13" x14ac:dyDescent="0.2">
      <c r="A224" s="127"/>
      <c r="B224" s="127"/>
      <c r="C224" s="129"/>
      <c r="D224" s="106" t="s">
        <v>284</v>
      </c>
      <c r="E224" s="105" t="s">
        <v>242</v>
      </c>
      <c r="F224" s="127"/>
      <c r="G224" s="127"/>
      <c r="H224" s="116">
        <v>2.1</v>
      </c>
      <c r="I224" s="127"/>
      <c r="J224" s="127"/>
      <c r="K224" s="127"/>
      <c r="L224" s="127"/>
      <c r="M224" s="97">
        <v>931.83</v>
      </c>
    </row>
    <row r="225" spans="1:13" ht="25.5" hidden="1" outlineLevel="1" x14ac:dyDescent="0.2">
      <c r="A225" s="127"/>
      <c r="B225" s="127"/>
      <c r="C225" s="137" t="s">
        <v>329</v>
      </c>
      <c r="D225" s="137" t="s">
        <v>328</v>
      </c>
      <c r="E225" s="96" t="s">
        <v>279</v>
      </c>
      <c r="F225" s="95">
        <v>7.0000000000000007E-2</v>
      </c>
      <c r="G225" s="92"/>
      <c r="H225" s="95">
        <v>1.05</v>
      </c>
      <c r="I225" s="94"/>
      <c r="J225" s="93"/>
      <c r="K225" s="85">
        <v>1581.29</v>
      </c>
      <c r="L225" s="92"/>
      <c r="M225" s="85">
        <v>1660.35</v>
      </c>
    </row>
    <row r="226" spans="1:13" hidden="1" outlineLevel="1" x14ac:dyDescent="0.2">
      <c r="A226" s="127"/>
      <c r="B226" s="127"/>
      <c r="C226" s="127"/>
      <c r="D226" s="220" t="s">
        <v>1014</v>
      </c>
      <c r="E226" s="220"/>
      <c r="F226" s="220"/>
      <c r="G226" s="220"/>
      <c r="H226" s="220"/>
      <c r="I226" s="220"/>
      <c r="J226" s="220"/>
      <c r="K226" s="220"/>
      <c r="L226" s="220"/>
      <c r="M226" s="220"/>
    </row>
    <row r="227" spans="1:13" hidden="1" outlineLevel="1" x14ac:dyDescent="0.2">
      <c r="A227" s="127"/>
      <c r="B227" s="127"/>
      <c r="C227" s="137" t="s">
        <v>327</v>
      </c>
      <c r="D227" s="130" t="s">
        <v>326</v>
      </c>
      <c r="E227" s="96" t="s">
        <v>242</v>
      </c>
      <c r="F227" s="95">
        <v>7.0000000000000007E-2</v>
      </c>
      <c r="G227" s="92"/>
      <c r="H227" s="95">
        <v>1.05</v>
      </c>
      <c r="I227" s="94"/>
      <c r="J227" s="93"/>
      <c r="K227" s="85">
        <v>508.73</v>
      </c>
      <c r="L227" s="92"/>
      <c r="M227" s="85">
        <v>534.16999999999996</v>
      </c>
    </row>
    <row r="228" spans="1:13" hidden="1" outlineLevel="1" x14ac:dyDescent="0.2">
      <c r="A228" s="127"/>
      <c r="B228" s="127"/>
      <c r="C228" s="127"/>
      <c r="D228" s="220" t="s">
        <v>417</v>
      </c>
      <c r="E228" s="220"/>
      <c r="F228" s="220"/>
      <c r="G228" s="220"/>
      <c r="H228" s="220"/>
      <c r="I228" s="220"/>
      <c r="J228" s="220"/>
      <c r="K228" s="220"/>
      <c r="L228" s="220"/>
      <c r="M228" s="220"/>
    </row>
    <row r="229" spans="1:13" ht="25.5" hidden="1" outlineLevel="1" x14ac:dyDescent="0.2">
      <c r="A229" s="127"/>
      <c r="B229" s="127"/>
      <c r="C229" s="137" t="s">
        <v>283</v>
      </c>
      <c r="D229" s="137" t="s">
        <v>282</v>
      </c>
      <c r="E229" s="96" t="s">
        <v>279</v>
      </c>
      <c r="F229" s="95">
        <v>7.0000000000000007E-2</v>
      </c>
      <c r="G229" s="92"/>
      <c r="H229" s="95">
        <v>1.05</v>
      </c>
      <c r="I229" s="94"/>
      <c r="J229" s="93"/>
      <c r="K229" s="85">
        <v>552.57000000000005</v>
      </c>
      <c r="L229" s="92"/>
      <c r="M229" s="85">
        <v>580.20000000000005</v>
      </c>
    </row>
    <row r="230" spans="1:13" hidden="1" outlineLevel="1" x14ac:dyDescent="0.2">
      <c r="A230" s="127"/>
      <c r="B230" s="127"/>
      <c r="C230" s="127"/>
      <c r="D230" s="220" t="s">
        <v>1014</v>
      </c>
      <c r="E230" s="220"/>
      <c r="F230" s="220"/>
      <c r="G230" s="220"/>
      <c r="H230" s="220"/>
      <c r="I230" s="220"/>
      <c r="J230" s="220"/>
      <c r="K230" s="220"/>
      <c r="L230" s="220"/>
      <c r="M230" s="220"/>
    </row>
    <row r="231" spans="1:13" hidden="1" outlineLevel="1" x14ac:dyDescent="0.2">
      <c r="A231" s="127"/>
      <c r="B231" s="127"/>
      <c r="C231" s="137" t="s">
        <v>278</v>
      </c>
      <c r="D231" s="130" t="s">
        <v>277</v>
      </c>
      <c r="E231" s="96" t="s">
        <v>242</v>
      </c>
      <c r="F231" s="95">
        <v>7.0000000000000007E-2</v>
      </c>
      <c r="G231" s="92"/>
      <c r="H231" s="95">
        <v>1.05</v>
      </c>
      <c r="I231" s="94"/>
      <c r="J231" s="93"/>
      <c r="K231" s="85">
        <v>378.72</v>
      </c>
      <c r="L231" s="92"/>
      <c r="M231" s="85">
        <v>397.66</v>
      </c>
    </row>
    <row r="232" spans="1:13" hidden="1" outlineLevel="1" x14ac:dyDescent="0.2">
      <c r="A232" s="127"/>
      <c r="B232" s="127"/>
      <c r="C232" s="127"/>
      <c r="D232" s="220" t="s">
        <v>417</v>
      </c>
      <c r="E232" s="220"/>
      <c r="F232" s="220"/>
      <c r="G232" s="220"/>
      <c r="H232" s="220"/>
      <c r="I232" s="220"/>
      <c r="J232" s="220"/>
      <c r="K232" s="220"/>
      <c r="L232" s="220"/>
      <c r="M232" s="220"/>
    </row>
    <row r="233" spans="1:13" ht="38.25" hidden="1" outlineLevel="1" x14ac:dyDescent="0.2">
      <c r="A233" s="127"/>
      <c r="B233" s="127"/>
      <c r="C233" s="137" t="s">
        <v>353</v>
      </c>
      <c r="D233" s="137" t="s">
        <v>352</v>
      </c>
      <c r="E233" s="96" t="s">
        <v>279</v>
      </c>
      <c r="F233" s="95">
        <v>2.19</v>
      </c>
      <c r="G233" s="92"/>
      <c r="H233" s="95">
        <v>32.85</v>
      </c>
      <c r="I233" s="94"/>
      <c r="J233" s="93"/>
      <c r="K233" s="85">
        <v>34.11</v>
      </c>
      <c r="L233" s="92"/>
      <c r="M233" s="85">
        <v>1120.51</v>
      </c>
    </row>
    <row r="234" spans="1:13" hidden="1" outlineLevel="1" x14ac:dyDescent="0.2">
      <c r="A234" s="127"/>
      <c r="B234" s="127"/>
      <c r="C234" s="127"/>
      <c r="D234" s="220" t="s">
        <v>1013</v>
      </c>
      <c r="E234" s="220"/>
      <c r="F234" s="220"/>
      <c r="G234" s="220"/>
      <c r="H234" s="220"/>
      <c r="I234" s="220"/>
      <c r="J234" s="220"/>
      <c r="K234" s="220"/>
      <c r="L234" s="220"/>
      <c r="M234" s="220"/>
    </row>
    <row r="235" spans="1:13" collapsed="1" x14ac:dyDescent="0.2">
      <c r="A235" s="127"/>
      <c r="B235" s="127"/>
      <c r="C235" s="129" t="s">
        <v>276</v>
      </c>
      <c r="D235" s="127" t="s">
        <v>275</v>
      </c>
      <c r="E235" s="127"/>
      <c r="F235" s="127"/>
      <c r="G235" s="127"/>
      <c r="H235" s="127"/>
      <c r="I235" s="127"/>
      <c r="J235" s="127"/>
      <c r="K235" s="127"/>
      <c r="L235" s="127"/>
      <c r="M235" s="97">
        <v>35408.65</v>
      </c>
    </row>
    <row r="236" spans="1:13" ht="51" hidden="1" outlineLevel="1" x14ac:dyDescent="0.2">
      <c r="A236" s="127"/>
      <c r="B236" s="127"/>
      <c r="C236" s="137" t="s">
        <v>349</v>
      </c>
      <c r="D236" s="137" t="s">
        <v>348</v>
      </c>
      <c r="E236" s="96" t="s">
        <v>318</v>
      </c>
      <c r="F236" s="95">
        <v>0.71</v>
      </c>
      <c r="G236" s="92"/>
      <c r="H236" s="95">
        <v>10.65</v>
      </c>
      <c r="I236" s="85">
        <v>155.63</v>
      </c>
      <c r="J236" s="98">
        <v>0.83</v>
      </c>
      <c r="K236" s="85">
        <v>129.16999999999999</v>
      </c>
      <c r="L236" s="92"/>
      <c r="M236" s="85">
        <v>1375.66</v>
      </c>
    </row>
    <row r="237" spans="1:13" hidden="1" outlineLevel="1" x14ac:dyDescent="0.2">
      <c r="A237" s="127"/>
      <c r="B237" s="127"/>
      <c r="C237" s="127"/>
      <c r="D237" s="220" t="s">
        <v>1012</v>
      </c>
      <c r="E237" s="220"/>
      <c r="F237" s="220"/>
      <c r="G237" s="220"/>
      <c r="H237" s="220"/>
      <c r="I237" s="220"/>
      <c r="J237" s="220"/>
      <c r="K237" s="220"/>
      <c r="L237" s="220"/>
      <c r="M237" s="220"/>
    </row>
    <row r="238" spans="1:13" ht="63.75" hidden="1" outlineLevel="1" x14ac:dyDescent="0.2">
      <c r="A238" s="127"/>
      <c r="B238" s="127"/>
      <c r="C238" s="137" t="s">
        <v>381</v>
      </c>
      <c r="D238" s="137" t="s">
        <v>380</v>
      </c>
      <c r="E238" s="96" t="s">
        <v>318</v>
      </c>
      <c r="F238" s="99">
        <v>1.9</v>
      </c>
      <c r="G238" s="92"/>
      <c r="H238" s="99">
        <v>28.5</v>
      </c>
      <c r="I238" s="85">
        <v>911.56</v>
      </c>
      <c r="J238" s="98">
        <v>1.31</v>
      </c>
      <c r="K238" s="85">
        <v>1194.1400000000001</v>
      </c>
      <c r="L238" s="92"/>
      <c r="M238" s="85">
        <v>34032.99</v>
      </c>
    </row>
    <row r="239" spans="1:13" hidden="1" outlineLevel="1" x14ac:dyDescent="0.2">
      <c r="A239" s="127"/>
      <c r="B239" s="127"/>
      <c r="C239" s="127"/>
      <c r="D239" s="220" t="s">
        <v>1011</v>
      </c>
      <c r="E239" s="220"/>
      <c r="F239" s="220"/>
      <c r="G239" s="220"/>
      <c r="H239" s="220"/>
      <c r="I239" s="220"/>
      <c r="J239" s="220"/>
      <c r="K239" s="220"/>
      <c r="L239" s="220"/>
      <c r="M239" s="220"/>
    </row>
    <row r="240" spans="1:13" collapsed="1" x14ac:dyDescent="0.2">
      <c r="A240" s="127"/>
      <c r="B240" s="127"/>
      <c r="C240" s="127"/>
      <c r="D240" s="91" t="s">
        <v>241</v>
      </c>
      <c r="E240" s="90"/>
      <c r="F240" s="90"/>
      <c r="G240" s="90"/>
      <c r="H240" s="90"/>
      <c r="I240" s="90"/>
      <c r="J240" s="90"/>
      <c r="K240" s="90"/>
      <c r="L240" s="90"/>
      <c r="M240" s="89">
        <v>79744.08</v>
      </c>
    </row>
    <row r="241" spans="1:13" ht="63.75" x14ac:dyDescent="0.2">
      <c r="A241" s="127"/>
      <c r="B241" s="127" t="s">
        <v>634</v>
      </c>
      <c r="C241" s="137" t="s">
        <v>345</v>
      </c>
      <c r="D241" s="137" t="s">
        <v>344</v>
      </c>
      <c r="E241" s="96" t="s">
        <v>236</v>
      </c>
      <c r="F241" s="86">
        <v>2</v>
      </c>
      <c r="G241" s="92"/>
      <c r="H241" s="86">
        <v>2</v>
      </c>
      <c r="I241" s="94"/>
      <c r="J241" s="93"/>
      <c r="K241" s="94"/>
      <c r="L241" s="92"/>
      <c r="M241" s="85">
        <v>800.85</v>
      </c>
    </row>
    <row r="242" spans="1:13" hidden="1" outlineLevel="1" x14ac:dyDescent="0.2">
      <c r="A242" s="127"/>
      <c r="B242" s="127"/>
      <c r="C242" s="127"/>
      <c r="D242" s="127" t="s">
        <v>198</v>
      </c>
      <c r="E242" s="127"/>
      <c r="F242" s="127"/>
      <c r="G242" s="127"/>
      <c r="H242" s="127"/>
      <c r="I242" s="127"/>
      <c r="J242" s="127"/>
      <c r="K242" s="127"/>
      <c r="L242" s="127"/>
      <c r="M242" s="85">
        <v>40974.370000000003</v>
      </c>
    </row>
    <row r="243" spans="1:13" ht="25.5" hidden="1" outlineLevel="1" x14ac:dyDescent="0.2">
      <c r="A243" s="127"/>
      <c r="B243" s="127"/>
      <c r="C243" s="137" t="s">
        <v>343</v>
      </c>
      <c r="D243" s="137" t="s">
        <v>342</v>
      </c>
      <c r="E243" s="88" t="s">
        <v>236</v>
      </c>
      <c r="F243" s="86">
        <v>97</v>
      </c>
      <c r="G243" s="87"/>
      <c r="H243" s="86">
        <v>97</v>
      </c>
      <c r="I243" s="127"/>
      <c r="J243" s="127"/>
      <c r="K243" s="127"/>
      <c r="L243" s="127"/>
      <c r="M243" s="85">
        <v>39745.14</v>
      </c>
    </row>
    <row r="244" spans="1:13" ht="25.5" hidden="1" outlineLevel="1" x14ac:dyDescent="0.2">
      <c r="A244" s="127"/>
      <c r="B244" s="127"/>
      <c r="C244" s="137" t="s">
        <v>341</v>
      </c>
      <c r="D244" s="137" t="s">
        <v>340</v>
      </c>
      <c r="E244" s="88" t="s">
        <v>236</v>
      </c>
      <c r="F244" s="86">
        <v>51</v>
      </c>
      <c r="G244" s="87"/>
      <c r="H244" s="86">
        <v>51</v>
      </c>
      <c r="I244" s="127"/>
      <c r="J244" s="127"/>
      <c r="K244" s="127"/>
      <c r="L244" s="127"/>
      <c r="M244" s="85">
        <v>20896.93</v>
      </c>
    </row>
    <row r="245" spans="1:13" collapsed="1" x14ac:dyDescent="0.2">
      <c r="A245" s="83"/>
      <c r="B245" s="83"/>
      <c r="C245" s="83"/>
      <c r="D245" s="84" t="s">
        <v>235</v>
      </c>
      <c r="E245" s="83"/>
      <c r="F245" s="83"/>
      <c r="G245" s="83"/>
      <c r="H245" s="83"/>
      <c r="I245" s="83"/>
      <c r="J245" s="83"/>
      <c r="K245" s="82">
        <v>9412.4699999999993</v>
      </c>
      <c r="L245" s="83"/>
      <c r="M245" s="103">
        <v>141187</v>
      </c>
    </row>
    <row r="246" spans="1:13" ht="38.25" x14ac:dyDescent="0.2">
      <c r="A246" s="127" t="s">
        <v>625</v>
      </c>
      <c r="B246" s="127" t="s">
        <v>625</v>
      </c>
      <c r="C246" s="137" t="s">
        <v>365</v>
      </c>
      <c r="D246" s="137" t="s">
        <v>364</v>
      </c>
      <c r="E246" s="96" t="s">
        <v>297</v>
      </c>
      <c r="F246" s="107">
        <v>0.39960000000000001</v>
      </c>
      <c r="G246" s="92"/>
      <c r="H246" s="107">
        <v>0.39960000000000001</v>
      </c>
      <c r="I246" s="85">
        <v>63745</v>
      </c>
      <c r="J246" s="98">
        <v>0.77</v>
      </c>
      <c r="K246" s="85">
        <v>49083.65</v>
      </c>
      <c r="L246" s="92"/>
      <c r="M246" s="85">
        <v>19613.830000000002</v>
      </c>
    </row>
    <row r="247" spans="1:13" x14ac:dyDescent="0.2">
      <c r="A247" s="127"/>
      <c r="B247" s="127"/>
      <c r="C247" s="127"/>
      <c r="D247" s="220" t="s">
        <v>1010</v>
      </c>
      <c r="E247" s="220"/>
      <c r="F247" s="220"/>
      <c r="G247" s="220"/>
      <c r="H247" s="220"/>
      <c r="I247" s="220"/>
      <c r="J247" s="220"/>
      <c r="K247" s="220"/>
      <c r="L247" s="220"/>
      <c r="M247" s="220"/>
    </row>
    <row r="248" spans="1:13" hidden="1" x14ac:dyDescent="0.2">
      <c r="A248" s="127"/>
      <c r="B248" s="127"/>
      <c r="C248" s="137" t="s">
        <v>249</v>
      </c>
      <c r="D248" s="137" t="s">
        <v>248</v>
      </c>
      <c r="E248" s="127"/>
      <c r="F248" s="127" t="s">
        <v>247</v>
      </c>
      <c r="G248" s="127" t="s">
        <v>247</v>
      </c>
      <c r="H248" s="127"/>
      <c r="I248" s="127"/>
      <c r="J248" s="127"/>
      <c r="K248" s="127"/>
      <c r="L248" s="127"/>
      <c r="M248" s="127"/>
    </row>
    <row r="249" spans="1:13" x14ac:dyDescent="0.2">
      <c r="A249" s="83"/>
      <c r="B249" s="83"/>
      <c r="C249" s="83"/>
      <c r="D249" s="84" t="s">
        <v>235</v>
      </c>
      <c r="E249" s="83"/>
      <c r="F249" s="83"/>
      <c r="G249" s="83"/>
      <c r="H249" s="83"/>
      <c r="I249" s="83"/>
      <c r="J249" s="83"/>
      <c r="K249" s="82">
        <v>49083.65</v>
      </c>
      <c r="L249" s="83"/>
      <c r="M249" s="82">
        <v>19613.830000000002</v>
      </c>
    </row>
    <row r="250" spans="1:13" ht="38.25" x14ac:dyDescent="0.2">
      <c r="A250" s="127" t="s">
        <v>616</v>
      </c>
      <c r="B250" s="127" t="s">
        <v>616</v>
      </c>
      <c r="C250" s="137" t="s">
        <v>392</v>
      </c>
      <c r="D250" s="137" t="s">
        <v>391</v>
      </c>
      <c r="E250" s="96" t="s">
        <v>390</v>
      </c>
      <c r="F250" s="86">
        <v>3</v>
      </c>
      <c r="G250" s="92"/>
      <c r="H250" s="86">
        <v>3</v>
      </c>
      <c r="I250" s="127"/>
      <c r="J250" s="127"/>
      <c r="K250" s="127"/>
      <c r="L250" s="127"/>
      <c r="M250" s="127"/>
    </row>
    <row r="251" spans="1:13" x14ac:dyDescent="0.2">
      <c r="A251" s="127"/>
      <c r="B251" s="127"/>
      <c r="C251" s="127"/>
      <c r="D251" s="220" t="s">
        <v>970</v>
      </c>
      <c r="E251" s="220"/>
      <c r="F251" s="220"/>
      <c r="G251" s="220"/>
      <c r="H251" s="220"/>
      <c r="I251" s="220"/>
      <c r="J251" s="220"/>
      <c r="K251" s="220"/>
      <c r="L251" s="220"/>
      <c r="M251" s="220"/>
    </row>
    <row r="252" spans="1:13" x14ac:dyDescent="0.2">
      <c r="A252" s="127"/>
      <c r="B252" s="127"/>
      <c r="C252" s="129" t="s">
        <v>251</v>
      </c>
      <c r="D252" s="127" t="s">
        <v>250</v>
      </c>
      <c r="E252" s="88" t="s">
        <v>242</v>
      </c>
      <c r="F252" s="127"/>
      <c r="G252" s="127"/>
      <c r="H252" s="114">
        <v>43.2</v>
      </c>
      <c r="I252" s="127"/>
      <c r="J252" s="127"/>
      <c r="K252" s="127"/>
      <c r="L252" s="127"/>
      <c r="M252" s="97">
        <v>15994.8</v>
      </c>
    </row>
    <row r="253" spans="1:13" ht="38.25" hidden="1" x14ac:dyDescent="0.2">
      <c r="A253" s="127"/>
      <c r="B253" s="127"/>
      <c r="C253" s="137" t="s">
        <v>360</v>
      </c>
      <c r="D253" s="137" t="s">
        <v>359</v>
      </c>
      <c r="E253" s="127"/>
      <c r="F253" s="127" t="s">
        <v>358</v>
      </c>
      <c r="G253" s="127" t="s">
        <v>286</v>
      </c>
      <c r="H253" s="127"/>
      <c r="I253" s="127"/>
      <c r="J253" s="127"/>
      <c r="K253" s="127"/>
      <c r="L253" s="127"/>
      <c r="M253" s="127"/>
    </row>
    <row r="254" spans="1:13" hidden="1" x14ac:dyDescent="0.2">
      <c r="A254" s="127"/>
      <c r="B254" s="127"/>
      <c r="C254" s="137" t="s">
        <v>249</v>
      </c>
      <c r="D254" s="137" t="s">
        <v>248</v>
      </c>
      <c r="E254" s="127"/>
      <c r="F254" s="127" t="s">
        <v>247</v>
      </c>
      <c r="G254" s="127" t="s">
        <v>247</v>
      </c>
      <c r="H254" s="127"/>
      <c r="I254" s="127"/>
      <c r="J254" s="127"/>
      <c r="K254" s="127"/>
      <c r="L254" s="127"/>
      <c r="M254" s="127"/>
    </row>
    <row r="255" spans="1:13" hidden="1" outlineLevel="1" x14ac:dyDescent="0.2">
      <c r="A255" s="127"/>
      <c r="B255" s="127"/>
      <c r="C255" s="137" t="s">
        <v>383</v>
      </c>
      <c r="D255" s="130" t="s">
        <v>382</v>
      </c>
      <c r="E255" s="96" t="s">
        <v>242</v>
      </c>
      <c r="F255" s="99">
        <v>14.4</v>
      </c>
      <c r="G255" s="92"/>
      <c r="H255" s="99">
        <v>43.2</v>
      </c>
      <c r="I255" s="94"/>
      <c r="J255" s="93"/>
      <c r="K255" s="85">
        <v>370.25</v>
      </c>
      <c r="L255" s="92"/>
      <c r="M255" s="85">
        <v>15994.8</v>
      </c>
    </row>
    <row r="256" spans="1:13" hidden="1" outlineLevel="1" x14ac:dyDescent="0.2">
      <c r="A256" s="127"/>
      <c r="B256" s="127"/>
      <c r="C256" s="127"/>
      <c r="D256" s="220" t="s">
        <v>1009</v>
      </c>
      <c r="E256" s="220"/>
      <c r="F256" s="220"/>
      <c r="G256" s="220"/>
      <c r="H256" s="220"/>
      <c r="I256" s="220"/>
      <c r="J256" s="220"/>
      <c r="K256" s="220"/>
      <c r="L256" s="220"/>
      <c r="M256" s="220"/>
    </row>
    <row r="257" spans="1:13" collapsed="1" x14ac:dyDescent="0.2">
      <c r="A257" s="127"/>
      <c r="B257" s="127"/>
      <c r="C257" s="129" t="s">
        <v>286</v>
      </c>
      <c r="D257" s="127" t="s">
        <v>285</v>
      </c>
      <c r="E257" s="127"/>
      <c r="F257" s="127"/>
      <c r="G257" s="127"/>
      <c r="H257" s="127"/>
      <c r="I257" s="127"/>
      <c r="J257" s="127"/>
      <c r="K257" s="127"/>
      <c r="L257" s="127"/>
      <c r="M257" s="97">
        <v>1556.6</v>
      </c>
    </row>
    <row r="258" spans="1:13" x14ac:dyDescent="0.2">
      <c r="A258" s="127"/>
      <c r="B258" s="127"/>
      <c r="C258" s="129"/>
      <c r="D258" s="106" t="s">
        <v>284</v>
      </c>
      <c r="E258" s="105" t="s">
        <v>242</v>
      </c>
      <c r="F258" s="127"/>
      <c r="G258" s="127"/>
      <c r="H258" s="116">
        <v>1.2</v>
      </c>
      <c r="I258" s="127"/>
      <c r="J258" s="127"/>
      <c r="K258" s="127"/>
      <c r="L258" s="127"/>
      <c r="M258" s="97">
        <v>532.47</v>
      </c>
    </row>
    <row r="259" spans="1:13" ht="25.5" hidden="1" outlineLevel="1" x14ac:dyDescent="0.2">
      <c r="A259" s="127"/>
      <c r="B259" s="127"/>
      <c r="C259" s="137" t="s">
        <v>329</v>
      </c>
      <c r="D259" s="137" t="s">
        <v>328</v>
      </c>
      <c r="E259" s="96" t="s">
        <v>279</v>
      </c>
      <c r="F259" s="99">
        <v>0.2</v>
      </c>
      <c r="G259" s="92"/>
      <c r="H259" s="99">
        <v>0.6</v>
      </c>
      <c r="I259" s="94"/>
      <c r="J259" s="93"/>
      <c r="K259" s="85">
        <v>1581.29</v>
      </c>
      <c r="L259" s="92"/>
      <c r="M259" s="85">
        <v>948.77</v>
      </c>
    </row>
    <row r="260" spans="1:13" hidden="1" outlineLevel="1" x14ac:dyDescent="0.2">
      <c r="A260" s="127"/>
      <c r="B260" s="127"/>
      <c r="C260" s="127"/>
      <c r="D260" s="220" t="s">
        <v>1008</v>
      </c>
      <c r="E260" s="220"/>
      <c r="F260" s="220"/>
      <c r="G260" s="220"/>
      <c r="H260" s="220"/>
      <c r="I260" s="220"/>
      <c r="J260" s="220"/>
      <c r="K260" s="220"/>
      <c r="L260" s="220"/>
      <c r="M260" s="220"/>
    </row>
    <row r="261" spans="1:13" hidden="1" outlineLevel="1" x14ac:dyDescent="0.2">
      <c r="A261" s="127"/>
      <c r="B261" s="127"/>
      <c r="C261" s="137" t="s">
        <v>327</v>
      </c>
      <c r="D261" s="130" t="s">
        <v>326</v>
      </c>
      <c r="E261" s="96" t="s">
        <v>242</v>
      </c>
      <c r="F261" s="99">
        <v>0.2</v>
      </c>
      <c r="G261" s="92"/>
      <c r="H261" s="99">
        <v>0.6</v>
      </c>
      <c r="I261" s="94"/>
      <c r="J261" s="93"/>
      <c r="K261" s="85">
        <v>508.73</v>
      </c>
      <c r="L261" s="92"/>
      <c r="M261" s="85">
        <v>305.24</v>
      </c>
    </row>
    <row r="262" spans="1:13" hidden="1" outlineLevel="1" x14ac:dyDescent="0.2">
      <c r="A262" s="127"/>
      <c r="B262" s="127"/>
      <c r="C262" s="127"/>
      <c r="D262" s="220" t="s">
        <v>1007</v>
      </c>
      <c r="E262" s="220"/>
      <c r="F262" s="220"/>
      <c r="G262" s="220"/>
      <c r="H262" s="220"/>
      <c r="I262" s="220"/>
      <c r="J262" s="220"/>
      <c r="K262" s="220"/>
      <c r="L262" s="220"/>
      <c r="M262" s="220"/>
    </row>
    <row r="263" spans="1:13" ht="25.5" hidden="1" outlineLevel="1" x14ac:dyDescent="0.2">
      <c r="A263" s="127"/>
      <c r="B263" s="127"/>
      <c r="C263" s="137" t="s">
        <v>283</v>
      </c>
      <c r="D263" s="137" t="s">
        <v>282</v>
      </c>
      <c r="E263" s="96" t="s">
        <v>279</v>
      </c>
      <c r="F263" s="99">
        <v>0.2</v>
      </c>
      <c r="G263" s="92"/>
      <c r="H263" s="99">
        <v>0.6</v>
      </c>
      <c r="I263" s="94"/>
      <c r="J263" s="93"/>
      <c r="K263" s="85">
        <v>552.57000000000005</v>
      </c>
      <c r="L263" s="92"/>
      <c r="M263" s="85">
        <v>331.54</v>
      </c>
    </row>
    <row r="264" spans="1:13" hidden="1" outlineLevel="1" x14ac:dyDescent="0.2">
      <c r="A264" s="127"/>
      <c r="B264" s="127"/>
      <c r="C264" s="127"/>
      <c r="D264" s="220" t="s">
        <v>1008</v>
      </c>
      <c r="E264" s="220"/>
      <c r="F264" s="220"/>
      <c r="G264" s="220"/>
      <c r="H264" s="220"/>
      <c r="I264" s="220"/>
      <c r="J264" s="220"/>
      <c r="K264" s="220"/>
      <c r="L264" s="220"/>
      <c r="M264" s="220"/>
    </row>
    <row r="265" spans="1:13" hidden="1" outlineLevel="1" x14ac:dyDescent="0.2">
      <c r="A265" s="127"/>
      <c r="B265" s="127"/>
      <c r="C265" s="137" t="s">
        <v>278</v>
      </c>
      <c r="D265" s="130" t="s">
        <v>277</v>
      </c>
      <c r="E265" s="96" t="s">
        <v>242</v>
      </c>
      <c r="F265" s="99">
        <v>0.2</v>
      </c>
      <c r="G265" s="92"/>
      <c r="H265" s="99">
        <v>0.6</v>
      </c>
      <c r="I265" s="94"/>
      <c r="J265" s="93"/>
      <c r="K265" s="85">
        <v>378.72</v>
      </c>
      <c r="L265" s="92"/>
      <c r="M265" s="85">
        <v>227.23</v>
      </c>
    </row>
    <row r="266" spans="1:13" hidden="1" outlineLevel="1" x14ac:dyDescent="0.2">
      <c r="A266" s="127"/>
      <c r="B266" s="127"/>
      <c r="C266" s="127"/>
      <c r="D266" s="220" t="s">
        <v>1007</v>
      </c>
      <c r="E266" s="220"/>
      <c r="F266" s="220"/>
      <c r="G266" s="220"/>
      <c r="H266" s="220"/>
      <c r="I266" s="220"/>
      <c r="J266" s="220"/>
      <c r="K266" s="220"/>
      <c r="L266" s="220"/>
      <c r="M266" s="220"/>
    </row>
    <row r="267" spans="1:13" ht="38.25" hidden="1" outlineLevel="1" x14ac:dyDescent="0.2">
      <c r="A267" s="127"/>
      <c r="B267" s="127"/>
      <c r="C267" s="137" t="s">
        <v>353</v>
      </c>
      <c r="D267" s="137" t="s">
        <v>352</v>
      </c>
      <c r="E267" s="96" t="s">
        <v>279</v>
      </c>
      <c r="F267" s="99">
        <v>2.7</v>
      </c>
      <c r="G267" s="92"/>
      <c r="H267" s="99">
        <v>8.1</v>
      </c>
      <c r="I267" s="94"/>
      <c r="J267" s="93"/>
      <c r="K267" s="85">
        <v>34.11</v>
      </c>
      <c r="L267" s="92"/>
      <c r="M267" s="85">
        <v>276.29000000000002</v>
      </c>
    </row>
    <row r="268" spans="1:13" hidden="1" outlineLevel="1" x14ac:dyDescent="0.2">
      <c r="A268" s="127"/>
      <c r="B268" s="127"/>
      <c r="C268" s="127"/>
      <c r="D268" s="220" t="s">
        <v>1006</v>
      </c>
      <c r="E268" s="220"/>
      <c r="F268" s="220"/>
      <c r="G268" s="220"/>
      <c r="H268" s="220"/>
      <c r="I268" s="220"/>
      <c r="J268" s="220"/>
      <c r="K268" s="220"/>
      <c r="L268" s="220"/>
      <c r="M268" s="220"/>
    </row>
    <row r="269" spans="1:13" collapsed="1" x14ac:dyDescent="0.2">
      <c r="A269" s="127"/>
      <c r="B269" s="127"/>
      <c r="C269" s="129" t="s">
        <v>276</v>
      </c>
      <c r="D269" s="127" t="s">
        <v>275</v>
      </c>
      <c r="E269" s="127"/>
      <c r="F269" s="127"/>
      <c r="G269" s="127"/>
      <c r="H269" s="127"/>
      <c r="I269" s="127"/>
      <c r="J269" s="127"/>
      <c r="K269" s="127"/>
      <c r="L269" s="127"/>
      <c r="M269" s="97">
        <v>13603.71</v>
      </c>
    </row>
    <row r="270" spans="1:13" ht="51" hidden="1" outlineLevel="1" x14ac:dyDescent="0.2">
      <c r="A270" s="127"/>
      <c r="B270" s="127"/>
      <c r="C270" s="137" t="s">
        <v>349</v>
      </c>
      <c r="D270" s="137" t="s">
        <v>348</v>
      </c>
      <c r="E270" s="96" t="s">
        <v>318</v>
      </c>
      <c r="F270" s="99">
        <v>0.9</v>
      </c>
      <c r="G270" s="92"/>
      <c r="H270" s="99">
        <v>2.7</v>
      </c>
      <c r="I270" s="85">
        <v>155.63</v>
      </c>
      <c r="J270" s="98">
        <v>0.83</v>
      </c>
      <c r="K270" s="85">
        <v>129.16999999999999</v>
      </c>
      <c r="L270" s="92"/>
      <c r="M270" s="85">
        <v>348.76</v>
      </c>
    </row>
    <row r="271" spans="1:13" hidden="1" outlineLevel="1" x14ac:dyDescent="0.2">
      <c r="A271" s="127"/>
      <c r="B271" s="127"/>
      <c r="C271" s="127"/>
      <c r="D271" s="220" t="s">
        <v>1005</v>
      </c>
      <c r="E271" s="220"/>
      <c r="F271" s="220"/>
      <c r="G271" s="220"/>
      <c r="H271" s="220"/>
      <c r="I271" s="220"/>
      <c r="J271" s="220"/>
      <c r="K271" s="220"/>
      <c r="L271" s="220"/>
      <c r="M271" s="220"/>
    </row>
    <row r="272" spans="1:13" ht="63.75" hidden="1" outlineLevel="1" x14ac:dyDescent="0.2">
      <c r="A272" s="127"/>
      <c r="B272" s="127"/>
      <c r="C272" s="137" t="s">
        <v>381</v>
      </c>
      <c r="D272" s="137" t="s">
        <v>380</v>
      </c>
      <c r="E272" s="96" t="s">
        <v>318</v>
      </c>
      <c r="F272" s="99">
        <v>3.7</v>
      </c>
      <c r="G272" s="92"/>
      <c r="H272" s="99">
        <v>11.1</v>
      </c>
      <c r="I272" s="85">
        <v>911.56</v>
      </c>
      <c r="J272" s="98">
        <v>1.31</v>
      </c>
      <c r="K272" s="85">
        <v>1194.1400000000001</v>
      </c>
      <c r="L272" s="92"/>
      <c r="M272" s="85">
        <v>13254.95</v>
      </c>
    </row>
    <row r="273" spans="1:13" hidden="1" outlineLevel="1" x14ac:dyDescent="0.2">
      <c r="A273" s="127"/>
      <c r="B273" s="127"/>
      <c r="C273" s="127"/>
      <c r="D273" s="220" t="s">
        <v>1004</v>
      </c>
      <c r="E273" s="220"/>
      <c r="F273" s="220"/>
      <c r="G273" s="220"/>
      <c r="H273" s="220"/>
      <c r="I273" s="220"/>
      <c r="J273" s="220"/>
      <c r="K273" s="220"/>
      <c r="L273" s="220"/>
      <c r="M273" s="220"/>
    </row>
    <row r="274" spans="1:13" collapsed="1" x14ac:dyDescent="0.2">
      <c r="A274" s="127"/>
      <c r="B274" s="127"/>
      <c r="C274" s="127"/>
      <c r="D274" s="91" t="s">
        <v>241</v>
      </c>
      <c r="E274" s="90"/>
      <c r="F274" s="90"/>
      <c r="G274" s="90"/>
      <c r="H274" s="90"/>
      <c r="I274" s="90"/>
      <c r="J274" s="90"/>
      <c r="K274" s="90"/>
      <c r="L274" s="90"/>
      <c r="M274" s="89">
        <v>31687.58</v>
      </c>
    </row>
    <row r="275" spans="1:13" ht="63.75" x14ac:dyDescent="0.2">
      <c r="A275" s="127"/>
      <c r="B275" s="127" t="s">
        <v>1003</v>
      </c>
      <c r="C275" s="137" t="s">
        <v>345</v>
      </c>
      <c r="D275" s="137" t="s">
        <v>344</v>
      </c>
      <c r="E275" s="96" t="s">
        <v>236</v>
      </c>
      <c r="F275" s="86">
        <v>2</v>
      </c>
      <c r="G275" s="92"/>
      <c r="H275" s="86">
        <v>2</v>
      </c>
      <c r="I275" s="94"/>
      <c r="J275" s="93"/>
      <c r="K275" s="94"/>
      <c r="L275" s="92"/>
      <c r="M275" s="85">
        <v>319.89999999999998</v>
      </c>
    </row>
    <row r="276" spans="1:13" hidden="1" outlineLevel="1" x14ac:dyDescent="0.2">
      <c r="A276" s="127"/>
      <c r="B276" s="127"/>
      <c r="C276" s="127"/>
      <c r="D276" s="127" t="s">
        <v>198</v>
      </c>
      <c r="E276" s="127"/>
      <c r="F276" s="127"/>
      <c r="G276" s="127"/>
      <c r="H276" s="127"/>
      <c r="I276" s="127"/>
      <c r="J276" s="127"/>
      <c r="K276" s="127"/>
      <c r="L276" s="127"/>
      <c r="M276" s="85">
        <v>16527.27</v>
      </c>
    </row>
    <row r="277" spans="1:13" ht="25.5" hidden="1" outlineLevel="1" x14ac:dyDescent="0.2">
      <c r="A277" s="127"/>
      <c r="B277" s="127"/>
      <c r="C277" s="137" t="s">
        <v>343</v>
      </c>
      <c r="D277" s="137" t="s">
        <v>342</v>
      </c>
      <c r="E277" s="88" t="s">
        <v>236</v>
      </c>
      <c r="F277" s="86">
        <v>97</v>
      </c>
      <c r="G277" s="87"/>
      <c r="H277" s="86">
        <v>97</v>
      </c>
      <c r="I277" s="127"/>
      <c r="J277" s="127"/>
      <c r="K277" s="127"/>
      <c r="L277" s="127"/>
      <c r="M277" s="85">
        <v>16031.45</v>
      </c>
    </row>
    <row r="278" spans="1:13" ht="25.5" hidden="1" outlineLevel="1" x14ac:dyDescent="0.2">
      <c r="A278" s="127"/>
      <c r="B278" s="127"/>
      <c r="C278" s="137" t="s">
        <v>341</v>
      </c>
      <c r="D278" s="137" t="s">
        <v>340</v>
      </c>
      <c r="E278" s="88" t="s">
        <v>236</v>
      </c>
      <c r="F278" s="86">
        <v>51</v>
      </c>
      <c r="G278" s="87"/>
      <c r="H278" s="86">
        <v>51</v>
      </c>
      <c r="I278" s="127"/>
      <c r="J278" s="127"/>
      <c r="K278" s="127"/>
      <c r="L278" s="127"/>
      <c r="M278" s="85">
        <v>8428.91</v>
      </c>
    </row>
    <row r="279" spans="1:13" collapsed="1" x14ac:dyDescent="0.2">
      <c r="A279" s="83"/>
      <c r="B279" s="83"/>
      <c r="C279" s="83"/>
      <c r="D279" s="84" t="s">
        <v>235</v>
      </c>
      <c r="E279" s="83"/>
      <c r="F279" s="83"/>
      <c r="G279" s="83"/>
      <c r="H279" s="83"/>
      <c r="I279" s="83"/>
      <c r="J279" s="83"/>
      <c r="K279" s="82">
        <v>18822.61</v>
      </c>
      <c r="L279" s="83"/>
      <c r="M279" s="82">
        <v>56467.839999999997</v>
      </c>
    </row>
    <row r="280" spans="1:13" ht="51" x14ac:dyDescent="0.2">
      <c r="A280" s="127" t="s">
        <v>613</v>
      </c>
      <c r="B280" s="127" t="s">
        <v>613</v>
      </c>
      <c r="C280" s="137" t="s">
        <v>388</v>
      </c>
      <c r="D280" s="137" t="s">
        <v>387</v>
      </c>
      <c r="E280" s="96" t="s">
        <v>297</v>
      </c>
      <c r="F280" s="107">
        <v>0.37440000000000001</v>
      </c>
      <c r="G280" s="92"/>
      <c r="H280" s="107">
        <v>0.37440000000000001</v>
      </c>
      <c r="I280" s="85">
        <v>67961.14</v>
      </c>
      <c r="J280" s="98">
        <v>0.78</v>
      </c>
      <c r="K280" s="85">
        <v>53009.69</v>
      </c>
      <c r="L280" s="92"/>
      <c r="M280" s="85">
        <v>19846.830000000002</v>
      </c>
    </row>
    <row r="281" spans="1:13" x14ac:dyDescent="0.2">
      <c r="A281" s="127"/>
      <c r="B281" s="127"/>
      <c r="C281" s="127"/>
      <c r="D281" s="220" t="s">
        <v>1002</v>
      </c>
      <c r="E281" s="220"/>
      <c r="F281" s="220"/>
      <c r="G281" s="220"/>
      <c r="H281" s="220"/>
      <c r="I281" s="220"/>
      <c r="J281" s="220"/>
      <c r="K281" s="220"/>
      <c r="L281" s="220"/>
      <c r="M281" s="220"/>
    </row>
    <row r="282" spans="1:13" hidden="1" x14ac:dyDescent="0.2">
      <c r="A282" s="127"/>
      <c r="B282" s="127"/>
      <c r="C282" s="137" t="s">
        <v>249</v>
      </c>
      <c r="D282" s="137" t="s">
        <v>248</v>
      </c>
      <c r="E282" s="127"/>
      <c r="F282" s="127" t="s">
        <v>247</v>
      </c>
      <c r="G282" s="127" t="s">
        <v>247</v>
      </c>
      <c r="H282" s="127"/>
      <c r="I282" s="127"/>
      <c r="J282" s="127"/>
      <c r="K282" s="127"/>
      <c r="L282" s="127"/>
      <c r="M282" s="127"/>
    </row>
    <row r="283" spans="1:13" x14ac:dyDescent="0.2">
      <c r="A283" s="83"/>
      <c r="B283" s="83"/>
      <c r="C283" s="83"/>
      <c r="D283" s="84" t="s">
        <v>235</v>
      </c>
      <c r="E283" s="83"/>
      <c r="F283" s="83"/>
      <c r="G283" s="83"/>
      <c r="H283" s="83"/>
      <c r="I283" s="83"/>
      <c r="J283" s="83"/>
      <c r="K283" s="82">
        <v>53009.69</v>
      </c>
      <c r="L283" s="83"/>
      <c r="M283" s="82">
        <v>19846.830000000002</v>
      </c>
    </row>
    <row r="284" spans="1:13" ht="89.25" x14ac:dyDescent="0.2">
      <c r="A284" s="127" t="s">
        <v>610</v>
      </c>
      <c r="B284" s="127" t="s">
        <v>610</v>
      </c>
      <c r="C284" s="137" t="s">
        <v>605</v>
      </c>
      <c r="D284" s="137" t="s">
        <v>604</v>
      </c>
      <c r="E284" s="96" t="s">
        <v>252</v>
      </c>
      <c r="F284" s="86">
        <v>150</v>
      </c>
      <c r="G284" s="92"/>
      <c r="H284" s="86">
        <v>150</v>
      </c>
      <c r="I284" s="85">
        <v>7374.57</v>
      </c>
      <c r="J284" s="98">
        <v>0.84</v>
      </c>
      <c r="K284" s="85">
        <v>6194.64</v>
      </c>
      <c r="L284" s="92"/>
      <c r="M284" s="108">
        <v>929196</v>
      </c>
    </row>
    <row r="285" spans="1:13" hidden="1" x14ac:dyDescent="0.2">
      <c r="A285" s="127"/>
      <c r="B285" s="127"/>
      <c r="C285" s="137" t="s">
        <v>249</v>
      </c>
      <c r="D285" s="137" t="s">
        <v>248</v>
      </c>
      <c r="E285" s="127"/>
      <c r="F285" s="127" t="s">
        <v>247</v>
      </c>
      <c r="G285" s="127" t="s">
        <v>247</v>
      </c>
      <c r="H285" s="127"/>
      <c r="I285" s="127"/>
      <c r="J285" s="127"/>
      <c r="K285" s="127"/>
      <c r="L285" s="127"/>
      <c r="M285" s="127"/>
    </row>
    <row r="286" spans="1:13" x14ac:dyDescent="0.2">
      <c r="A286" s="83"/>
      <c r="B286" s="83"/>
      <c r="C286" s="83"/>
      <c r="D286" s="84" t="s">
        <v>235</v>
      </c>
      <c r="E286" s="83"/>
      <c r="F286" s="83"/>
      <c r="G286" s="83"/>
      <c r="H286" s="83"/>
      <c r="I286" s="83"/>
      <c r="J286" s="83"/>
      <c r="K286" s="82">
        <v>6194.64</v>
      </c>
      <c r="L286" s="83"/>
      <c r="M286" s="103">
        <v>929196</v>
      </c>
    </row>
    <row r="287" spans="1:13" ht="51" x14ac:dyDescent="0.2">
      <c r="A287" s="127" t="s">
        <v>609</v>
      </c>
      <c r="B287" s="127" t="s">
        <v>609</v>
      </c>
      <c r="C287" s="137" t="s">
        <v>602</v>
      </c>
      <c r="D287" s="137" t="s">
        <v>601</v>
      </c>
      <c r="E287" s="96" t="s">
        <v>600</v>
      </c>
      <c r="F287" s="107">
        <v>5.8500000000000003E-2</v>
      </c>
      <c r="G287" s="92"/>
      <c r="H287" s="107">
        <v>5.8500000000000003E-2</v>
      </c>
      <c r="I287" s="108">
        <v>461583.35</v>
      </c>
      <c r="J287" s="98">
        <v>1.07</v>
      </c>
      <c r="K287" s="108">
        <v>493894.18</v>
      </c>
      <c r="L287" s="92"/>
      <c r="M287" s="85">
        <v>28892.81</v>
      </c>
    </row>
    <row r="288" spans="1:13" x14ac:dyDescent="0.2">
      <c r="A288" s="127"/>
      <c r="B288" s="127"/>
      <c r="C288" s="127"/>
      <c r="D288" s="220" t="s">
        <v>1001</v>
      </c>
      <c r="E288" s="220"/>
      <c r="F288" s="220"/>
      <c r="G288" s="220"/>
      <c r="H288" s="220"/>
      <c r="I288" s="220"/>
      <c r="J288" s="220"/>
      <c r="K288" s="220"/>
      <c r="L288" s="220"/>
      <c r="M288" s="220"/>
    </row>
    <row r="289" spans="1:13" hidden="1" x14ac:dyDescent="0.2">
      <c r="A289" s="127"/>
      <c r="B289" s="127"/>
      <c r="C289" s="137" t="s">
        <v>249</v>
      </c>
      <c r="D289" s="137" t="s">
        <v>248</v>
      </c>
      <c r="E289" s="127"/>
      <c r="F289" s="127" t="s">
        <v>247</v>
      </c>
      <c r="G289" s="127" t="s">
        <v>247</v>
      </c>
      <c r="H289" s="127"/>
      <c r="I289" s="127"/>
      <c r="J289" s="127"/>
      <c r="K289" s="127"/>
      <c r="L289" s="127"/>
      <c r="M289" s="127"/>
    </row>
    <row r="290" spans="1:13" x14ac:dyDescent="0.2">
      <c r="A290" s="83"/>
      <c r="B290" s="83"/>
      <c r="C290" s="83"/>
      <c r="D290" s="84" t="s">
        <v>235</v>
      </c>
      <c r="E290" s="83"/>
      <c r="F290" s="83"/>
      <c r="G290" s="83"/>
      <c r="H290" s="83"/>
      <c r="I290" s="83"/>
      <c r="J290" s="83"/>
      <c r="K290" s="103">
        <v>493894.18</v>
      </c>
      <c r="L290" s="83"/>
      <c r="M290" s="82">
        <v>28892.81</v>
      </c>
    </row>
    <row r="291" spans="1:13" ht="38.25" x14ac:dyDescent="0.2">
      <c r="A291" s="127" t="s">
        <v>608</v>
      </c>
      <c r="B291" s="127" t="s">
        <v>608</v>
      </c>
      <c r="C291" s="137" t="s">
        <v>791</v>
      </c>
      <c r="D291" s="137" t="s">
        <v>790</v>
      </c>
      <c r="E291" s="96" t="s">
        <v>318</v>
      </c>
      <c r="F291" s="99">
        <v>34.5</v>
      </c>
      <c r="G291" s="92"/>
      <c r="H291" s="99">
        <v>34.5</v>
      </c>
      <c r="I291" s="85">
        <v>1928.25</v>
      </c>
      <c r="J291" s="98">
        <v>1.49</v>
      </c>
      <c r="K291" s="85">
        <v>2873.09</v>
      </c>
      <c r="L291" s="92"/>
      <c r="M291" s="85">
        <v>99121.61</v>
      </c>
    </row>
    <row r="292" spans="1:13" x14ac:dyDescent="0.2">
      <c r="A292" s="127"/>
      <c r="B292" s="127"/>
      <c r="C292" s="127"/>
      <c r="D292" s="220" t="s">
        <v>1000</v>
      </c>
      <c r="E292" s="220"/>
      <c r="F292" s="220"/>
      <c r="G292" s="220"/>
      <c r="H292" s="220"/>
      <c r="I292" s="220"/>
      <c r="J292" s="220"/>
      <c r="K292" s="220"/>
      <c r="L292" s="220"/>
      <c r="M292" s="220"/>
    </row>
    <row r="293" spans="1:13" hidden="1" x14ac:dyDescent="0.2">
      <c r="A293" s="127"/>
      <c r="B293" s="127"/>
      <c r="C293" s="137" t="s">
        <v>249</v>
      </c>
      <c r="D293" s="137" t="s">
        <v>248</v>
      </c>
      <c r="E293" s="127"/>
      <c r="F293" s="127" t="s">
        <v>247</v>
      </c>
      <c r="G293" s="127" t="s">
        <v>247</v>
      </c>
      <c r="H293" s="127"/>
      <c r="I293" s="127"/>
      <c r="J293" s="127"/>
      <c r="K293" s="127"/>
      <c r="L293" s="127"/>
      <c r="M293" s="127"/>
    </row>
    <row r="294" spans="1:13" x14ac:dyDescent="0.2">
      <c r="A294" s="83"/>
      <c r="B294" s="83"/>
      <c r="C294" s="83"/>
      <c r="D294" s="84" t="s">
        <v>235</v>
      </c>
      <c r="E294" s="83"/>
      <c r="F294" s="83"/>
      <c r="G294" s="83"/>
      <c r="H294" s="83"/>
      <c r="I294" s="83"/>
      <c r="J294" s="83"/>
      <c r="K294" s="82">
        <v>2873.09</v>
      </c>
      <c r="L294" s="83"/>
      <c r="M294" s="82">
        <v>99121.61</v>
      </c>
    </row>
    <row r="295" spans="1:13" ht="25.5" x14ac:dyDescent="0.2">
      <c r="A295" s="127" t="s">
        <v>607</v>
      </c>
      <c r="B295" s="127" t="s">
        <v>607</v>
      </c>
      <c r="C295" s="137" t="s">
        <v>598</v>
      </c>
      <c r="D295" s="137" t="s">
        <v>597</v>
      </c>
      <c r="E295" s="96" t="s">
        <v>252</v>
      </c>
      <c r="F295" s="86">
        <v>150</v>
      </c>
      <c r="G295" s="92"/>
      <c r="H295" s="86">
        <v>150</v>
      </c>
      <c r="I295" s="127"/>
      <c r="J295" s="127"/>
      <c r="K295" s="127"/>
      <c r="L295" s="127"/>
      <c r="M295" s="127"/>
    </row>
    <row r="296" spans="1:13" x14ac:dyDescent="0.2">
      <c r="A296" s="127"/>
      <c r="B296" s="127"/>
      <c r="C296" s="129" t="s">
        <v>251</v>
      </c>
      <c r="D296" s="127" t="s">
        <v>250</v>
      </c>
      <c r="E296" s="88" t="s">
        <v>242</v>
      </c>
      <c r="F296" s="127"/>
      <c r="G296" s="127"/>
      <c r="H296" s="114">
        <v>301.5</v>
      </c>
      <c r="I296" s="127"/>
      <c r="J296" s="127"/>
      <c r="K296" s="127"/>
      <c r="L296" s="127"/>
      <c r="M296" s="81">
        <v>105238.58</v>
      </c>
    </row>
    <row r="297" spans="1:13" hidden="1" x14ac:dyDescent="0.2">
      <c r="A297" s="127"/>
      <c r="B297" s="127"/>
      <c r="C297" s="137" t="s">
        <v>249</v>
      </c>
      <c r="D297" s="137" t="s">
        <v>248</v>
      </c>
      <c r="E297" s="127"/>
      <c r="F297" s="127" t="s">
        <v>247</v>
      </c>
      <c r="G297" s="127" t="s">
        <v>247</v>
      </c>
      <c r="H297" s="127"/>
      <c r="I297" s="127"/>
      <c r="J297" s="127"/>
      <c r="K297" s="127"/>
      <c r="L297" s="127"/>
      <c r="M297" s="127"/>
    </row>
    <row r="298" spans="1:13" hidden="1" outlineLevel="1" x14ac:dyDescent="0.2">
      <c r="A298" s="127"/>
      <c r="B298" s="127"/>
      <c r="C298" s="137" t="s">
        <v>331</v>
      </c>
      <c r="D298" s="130" t="s">
        <v>330</v>
      </c>
      <c r="E298" s="96" t="s">
        <v>242</v>
      </c>
      <c r="F298" s="95">
        <v>2.0099999999999998</v>
      </c>
      <c r="G298" s="92"/>
      <c r="H298" s="99">
        <v>301.5</v>
      </c>
      <c r="I298" s="94"/>
      <c r="J298" s="93"/>
      <c r="K298" s="85">
        <v>349.05</v>
      </c>
      <c r="L298" s="92"/>
      <c r="M298" s="108">
        <v>105238.58</v>
      </c>
    </row>
    <row r="299" spans="1:13" hidden="1" outlineLevel="1" x14ac:dyDescent="0.2">
      <c r="A299" s="127"/>
      <c r="B299" s="127"/>
      <c r="C299" s="127"/>
      <c r="D299" s="220" t="s">
        <v>999</v>
      </c>
      <c r="E299" s="220"/>
      <c r="F299" s="220"/>
      <c r="G299" s="220"/>
      <c r="H299" s="220"/>
      <c r="I299" s="220"/>
      <c r="J299" s="220"/>
      <c r="K299" s="220"/>
      <c r="L299" s="220"/>
      <c r="M299" s="220"/>
    </row>
    <row r="300" spans="1:13" collapsed="1" x14ac:dyDescent="0.2">
      <c r="A300" s="127"/>
      <c r="B300" s="127"/>
      <c r="C300" s="129" t="s">
        <v>286</v>
      </c>
      <c r="D300" s="127" t="s">
        <v>285</v>
      </c>
      <c r="E300" s="127"/>
      <c r="F300" s="127"/>
      <c r="G300" s="127"/>
      <c r="H300" s="127"/>
      <c r="I300" s="127"/>
      <c r="J300" s="127"/>
      <c r="K300" s="127"/>
      <c r="L300" s="127"/>
      <c r="M300" s="81">
        <v>120314.51</v>
      </c>
    </row>
    <row r="301" spans="1:13" x14ac:dyDescent="0.2">
      <c r="A301" s="127"/>
      <c r="B301" s="127"/>
      <c r="C301" s="129"/>
      <c r="D301" s="106" t="s">
        <v>284</v>
      </c>
      <c r="E301" s="105" t="s">
        <v>242</v>
      </c>
      <c r="F301" s="127"/>
      <c r="G301" s="127"/>
      <c r="H301" s="116">
        <v>121.5</v>
      </c>
      <c r="I301" s="127"/>
      <c r="J301" s="127"/>
      <c r="K301" s="127"/>
      <c r="L301" s="127"/>
      <c r="M301" s="97">
        <v>51950.13</v>
      </c>
    </row>
    <row r="302" spans="1:13" ht="25.5" hidden="1" outlineLevel="1" x14ac:dyDescent="0.2">
      <c r="A302" s="127"/>
      <c r="B302" s="127"/>
      <c r="C302" s="137" t="s">
        <v>596</v>
      </c>
      <c r="D302" s="137" t="s">
        <v>595</v>
      </c>
      <c r="E302" s="96" t="s">
        <v>279</v>
      </c>
      <c r="F302" s="99">
        <v>0.7</v>
      </c>
      <c r="G302" s="92"/>
      <c r="H302" s="86">
        <v>105</v>
      </c>
      <c r="I302" s="85">
        <v>756.44</v>
      </c>
      <c r="J302" s="114">
        <v>1.4</v>
      </c>
      <c r="K302" s="85">
        <v>1059.02</v>
      </c>
      <c r="L302" s="92"/>
      <c r="M302" s="108">
        <v>111197.1</v>
      </c>
    </row>
    <row r="303" spans="1:13" hidden="1" outlineLevel="1" x14ac:dyDescent="0.2">
      <c r="A303" s="127"/>
      <c r="B303" s="127"/>
      <c r="C303" s="127"/>
      <c r="D303" s="220" t="s">
        <v>998</v>
      </c>
      <c r="E303" s="220"/>
      <c r="F303" s="220"/>
      <c r="G303" s="220"/>
      <c r="H303" s="220"/>
      <c r="I303" s="220"/>
      <c r="J303" s="220"/>
      <c r="K303" s="220"/>
      <c r="L303" s="220"/>
      <c r="M303" s="220"/>
    </row>
    <row r="304" spans="1:13" hidden="1" outlineLevel="1" x14ac:dyDescent="0.2">
      <c r="A304" s="127"/>
      <c r="B304" s="127"/>
      <c r="C304" s="137" t="s">
        <v>517</v>
      </c>
      <c r="D304" s="130" t="s">
        <v>516</v>
      </c>
      <c r="E304" s="96" t="s">
        <v>242</v>
      </c>
      <c r="F304" s="99">
        <v>0.7</v>
      </c>
      <c r="G304" s="92"/>
      <c r="H304" s="86">
        <v>105</v>
      </c>
      <c r="I304" s="94"/>
      <c r="J304" s="93"/>
      <c r="K304" s="85">
        <v>435.25</v>
      </c>
      <c r="L304" s="92"/>
      <c r="M304" s="85">
        <v>45701.25</v>
      </c>
    </row>
    <row r="305" spans="1:13" hidden="1" outlineLevel="1" x14ac:dyDescent="0.2">
      <c r="A305" s="127"/>
      <c r="B305" s="127"/>
      <c r="C305" s="127"/>
      <c r="D305" s="220" t="s">
        <v>997</v>
      </c>
      <c r="E305" s="220"/>
      <c r="F305" s="220"/>
      <c r="G305" s="220"/>
      <c r="H305" s="220"/>
      <c r="I305" s="220"/>
      <c r="J305" s="220"/>
      <c r="K305" s="220"/>
      <c r="L305" s="220"/>
      <c r="M305" s="220"/>
    </row>
    <row r="306" spans="1:13" ht="25.5" hidden="1" outlineLevel="1" x14ac:dyDescent="0.2">
      <c r="A306" s="127"/>
      <c r="B306" s="127"/>
      <c r="C306" s="137" t="s">
        <v>283</v>
      </c>
      <c r="D306" s="137" t="s">
        <v>282</v>
      </c>
      <c r="E306" s="96" t="s">
        <v>279</v>
      </c>
      <c r="F306" s="95">
        <v>0.11</v>
      </c>
      <c r="G306" s="92"/>
      <c r="H306" s="99">
        <v>16.5</v>
      </c>
      <c r="I306" s="94"/>
      <c r="J306" s="93"/>
      <c r="K306" s="85">
        <v>552.57000000000005</v>
      </c>
      <c r="L306" s="92"/>
      <c r="M306" s="85">
        <v>9117.41</v>
      </c>
    </row>
    <row r="307" spans="1:13" hidden="1" outlineLevel="1" x14ac:dyDescent="0.2">
      <c r="A307" s="127"/>
      <c r="B307" s="127"/>
      <c r="C307" s="127"/>
      <c r="D307" s="220" t="s">
        <v>996</v>
      </c>
      <c r="E307" s="220"/>
      <c r="F307" s="220"/>
      <c r="G307" s="220"/>
      <c r="H307" s="220"/>
      <c r="I307" s="220"/>
      <c r="J307" s="220"/>
      <c r="K307" s="220"/>
      <c r="L307" s="220"/>
      <c r="M307" s="220"/>
    </row>
    <row r="308" spans="1:13" hidden="1" outlineLevel="1" x14ac:dyDescent="0.2">
      <c r="A308" s="127"/>
      <c r="B308" s="127"/>
      <c r="C308" s="137" t="s">
        <v>278</v>
      </c>
      <c r="D308" s="130" t="s">
        <v>277</v>
      </c>
      <c r="E308" s="96" t="s">
        <v>242</v>
      </c>
      <c r="F308" s="95">
        <v>0.11</v>
      </c>
      <c r="G308" s="92"/>
      <c r="H308" s="99">
        <v>16.5</v>
      </c>
      <c r="I308" s="94"/>
      <c r="J308" s="93"/>
      <c r="K308" s="85">
        <v>378.72</v>
      </c>
      <c r="L308" s="92"/>
      <c r="M308" s="85">
        <v>6248.88</v>
      </c>
    </row>
    <row r="309" spans="1:13" hidden="1" outlineLevel="1" x14ac:dyDescent="0.2">
      <c r="A309" s="127"/>
      <c r="B309" s="127"/>
      <c r="C309" s="127"/>
      <c r="D309" s="220" t="s">
        <v>995</v>
      </c>
      <c r="E309" s="220"/>
      <c r="F309" s="220"/>
      <c r="G309" s="220"/>
      <c r="H309" s="220"/>
      <c r="I309" s="220"/>
      <c r="J309" s="220"/>
      <c r="K309" s="220"/>
      <c r="L309" s="220"/>
      <c r="M309" s="220"/>
    </row>
    <row r="310" spans="1:13" collapsed="1" x14ac:dyDescent="0.2">
      <c r="A310" s="127"/>
      <c r="B310" s="127"/>
      <c r="C310" s="129" t="s">
        <v>276</v>
      </c>
      <c r="D310" s="127" t="s">
        <v>275</v>
      </c>
      <c r="E310" s="127"/>
      <c r="F310" s="127"/>
      <c r="G310" s="127"/>
      <c r="H310" s="127"/>
      <c r="I310" s="127"/>
      <c r="J310" s="127"/>
      <c r="K310" s="127"/>
      <c r="L310" s="127"/>
      <c r="M310" s="97">
        <v>2315.12</v>
      </c>
    </row>
    <row r="311" spans="1:13" hidden="1" outlineLevel="1" x14ac:dyDescent="0.2">
      <c r="A311" s="127"/>
      <c r="B311" s="127"/>
      <c r="C311" s="137" t="s">
        <v>594</v>
      </c>
      <c r="D311" s="137" t="s">
        <v>593</v>
      </c>
      <c r="E311" s="96" t="s">
        <v>318</v>
      </c>
      <c r="F311" s="95">
        <v>0.06</v>
      </c>
      <c r="G311" s="92"/>
      <c r="H311" s="86">
        <v>9</v>
      </c>
      <c r="I311" s="85">
        <v>160.27000000000001</v>
      </c>
      <c r="J311" s="98">
        <v>1.31</v>
      </c>
      <c r="K311" s="85">
        <v>209.95</v>
      </c>
      <c r="L311" s="92"/>
      <c r="M311" s="85">
        <v>1889.55</v>
      </c>
    </row>
    <row r="312" spans="1:13" hidden="1" outlineLevel="1" x14ac:dyDescent="0.2">
      <c r="A312" s="127"/>
      <c r="B312" s="127"/>
      <c r="C312" s="127"/>
      <c r="D312" s="220" t="s">
        <v>994</v>
      </c>
      <c r="E312" s="220"/>
      <c r="F312" s="220"/>
      <c r="G312" s="220"/>
      <c r="H312" s="220"/>
      <c r="I312" s="220"/>
      <c r="J312" s="220"/>
      <c r="K312" s="220"/>
      <c r="L312" s="220"/>
      <c r="M312" s="220"/>
    </row>
    <row r="313" spans="1:13" ht="25.5" hidden="1" outlineLevel="1" x14ac:dyDescent="0.2">
      <c r="A313" s="127"/>
      <c r="B313" s="127"/>
      <c r="C313" s="137" t="s">
        <v>452</v>
      </c>
      <c r="D313" s="137" t="s">
        <v>451</v>
      </c>
      <c r="E313" s="96" t="s">
        <v>318</v>
      </c>
      <c r="F313" s="95">
        <v>0.01</v>
      </c>
      <c r="G313" s="92"/>
      <c r="H313" s="99">
        <v>1.5</v>
      </c>
      <c r="I313" s="85">
        <v>185.43</v>
      </c>
      <c r="J313" s="98">
        <v>1.53</v>
      </c>
      <c r="K313" s="85">
        <v>283.70999999999998</v>
      </c>
      <c r="L313" s="92"/>
      <c r="M313" s="85">
        <v>425.57</v>
      </c>
    </row>
    <row r="314" spans="1:13" hidden="1" outlineLevel="1" x14ac:dyDescent="0.2">
      <c r="A314" s="127"/>
      <c r="B314" s="127"/>
      <c r="C314" s="127"/>
      <c r="D314" s="220" t="s">
        <v>993</v>
      </c>
      <c r="E314" s="220"/>
      <c r="F314" s="220"/>
      <c r="G314" s="220"/>
      <c r="H314" s="220"/>
      <c r="I314" s="220"/>
      <c r="J314" s="220"/>
      <c r="K314" s="220"/>
      <c r="L314" s="220"/>
      <c r="M314" s="220"/>
    </row>
    <row r="315" spans="1:13" ht="25.5" hidden="1" outlineLevel="1" x14ac:dyDescent="0.2">
      <c r="A315" s="127"/>
      <c r="B315" s="127"/>
      <c r="C315" s="137" t="s">
        <v>320</v>
      </c>
      <c r="D315" s="137" t="s">
        <v>319</v>
      </c>
      <c r="E315" s="96" t="s">
        <v>318</v>
      </c>
      <c r="F315" s="86">
        <v>0</v>
      </c>
      <c r="G315" s="92"/>
      <c r="H315" s="86">
        <v>0</v>
      </c>
      <c r="I315" s="85">
        <v>174.93</v>
      </c>
      <c r="J315" s="98">
        <v>1.1200000000000001</v>
      </c>
      <c r="K315" s="85">
        <v>195.92</v>
      </c>
      <c r="L315" s="92"/>
      <c r="M315" s="94"/>
    </row>
    <row r="316" spans="1:13" hidden="1" outlineLevel="1" x14ac:dyDescent="0.2">
      <c r="A316" s="127"/>
      <c r="B316" s="127"/>
      <c r="C316" s="127"/>
      <c r="D316" s="220" t="s">
        <v>992</v>
      </c>
      <c r="E316" s="220"/>
      <c r="F316" s="220"/>
      <c r="G316" s="220"/>
      <c r="H316" s="220"/>
      <c r="I316" s="220"/>
      <c r="J316" s="220"/>
      <c r="K316" s="220"/>
      <c r="L316" s="220"/>
      <c r="M316" s="220"/>
    </row>
    <row r="317" spans="1:13" hidden="1" outlineLevel="1" x14ac:dyDescent="0.2">
      <c r="A317" s="127"/>
      <c r="B317" s="127"/>
      <c r="C317" s="137" t="s">
        <v>299</v>
      </c>
      <c r="D317" s="137" t="s">
        <v>434</v>
      </c>
      <c r="E317" s="96" t="s">
        <v>318</v>
      </c>
      <c r="F317" s="129" t="s">
        <v>436</v>
      </c>
      <c r="G317" s="92"/>
      <c r="H317" s="129" t="s">
        <v>436</v>
      </c>
      <c r="I317" s="94"/>
      <c r="J317" s="93"/>
      <c r="K317" s="94"/>
      <c r="L317" s="92"/>
      <c r="M317" s="94"/>
    </row>
    <row r="318" spans="1:13" hidden="1" outlineLevel="1" x14ac:dyDescent="0.2">
      <c r="A318" s="127"/>
      <c r="B318" s="127"/>
      <c r="C318" s="137" t="s">
        <v>592</v>
      </c>
      <c r="D318" s="137" t="s">
        <v>591</v>
      </c>
      <c r="E318" s="96" t="s">
        <v>318</v>
      </c>
      <c r="F318" s="129" t="s">
        <v>436</v>
      </c>
      <c r="G318" s="92"/>
      <c r="H318" s="129" t="s">
        <v>436</v>
      </c>
      <c r="I318" s="94"/>
      <c r="J318" s="93"/>
      <c r="K318" s="94"/>
      <c r="L318" s="92"/>
      <c r="M318" s="94"/>
    </row>
    <row r="319" spans="1:13" ht="38.25" hidden="1" outlineLevel="1" x14ac:dyDescent="0.2">
      <c r="A319" s="127"/>
      <c r="B319" s="127"/>
      <c r="C319" s="137" t="s">
        <v>590</v>
      </c>
      <c r="D319" s="137" t="s">
        <v>589</v>
      </c>
      <c r="E319" s="96" t="s">
        <v>252</v>
      </c>
      <c r="F319" s="129" t="s">
        <v>436</v>
      </c>
      <c r="G319" s="92"/>
      <c r="H319" s="129" t="s">
        <v>436</v>
      </c>
      <c r="I319" s="94"/>
      <c r="J319" s="93"/>
      <c r="K319" s="94"/>
      <c r="L319" s="92"/>
      <c r="M319" s="94"/>
    </row>
    <row r="320" spans="1:13" ht="25.5" hidden="1" outlineLevel="1" x14ac:dyDescent="0.2">
      <c r="A320" s="127"/>
      <c r="B320" s="127"/>
      <c r="C320" s="137" t="s">
        <v>588</v>
      </c>
      <c r="D320" s="137" t="s">
        <v>587</v>
      </c>
      <c r="E320" s="96" t="s">
        <v>297</v>
      </c>
      <c r="F320" s="129" t="s">
        <v>436</v>
      </c>
      <c r="G320" s="92"/>
      <c r="H320" s="129" t="s">
        <v>436</v>
      </c>
      <c r="I320" s="94"/>
      <c r="J320" s="93"/>
      <c r="K320" s="94"/>
      <c r="L320" s="92"/>
      <c r="M320" s="94"/>
    </row>
    <row r="321" spans="1:13" collapsed="1" x14ac:dyDescent="0.2">
      <c r="A321" s="127"/>
      <c r="B321" s="127"/>
      <c r="C321" s="127"/>
      <c r="D321" s="91" t="s">
        <v>241</v>
      </c>
      <c r="E321" s="90"/>
      <c r="F321" s="90"/>
      <c r="G321" s="90"/>
      <c r="H321" s="90"/>
      <c r="I321" s="90"/>
      <c r="J321" s="90"/>
      <c r="K321" s="90"/>
      <c r="L321" s="90"/>
      <c r="M321" s="120">
        <v>279818.34000000003</v>
      </c>
    </row>
    <row r="322" spans="1:13" ht="25.5" x14ac:dyDescent="0.2">
      <c r="A322" s="127"/>
      <c r="B322" s="127" t="s">
        <v>991</v>
      </c>
      <c r="C322" s="137" t="s">
        <v>320</v>
      </c>
      <c r="D322" s="137" t="s">
        <v>319</v>
      </c>
      <c r="E322" s="96" t="s">
        <v>318</v>
      </c>
      <c r="F322" s="95">
        <v>0.25</v>
      </c>
      <c r="G322" s="92"/>
      <c r="H322" s="99">
        <v>37.5</v>
      </c>
      <c r="I322" s="85">
        <v>174.93</v>
      </c>
      <c r="J322" s="98">
        <v>1.1200000000000001</v>
      </c>
      <c r="K322" s="85">
        <v>195.92</v>
      </c>
      <c r="L322" s="92"/>
      <c r="M322" s="85">
        <v>7347</v>
      </c>
    </row>
    <row r="323" spans="1:13" x14ac:dyDescent="0.2">
      <c r="A323" s="127"/>
      <c r="B323" s="127"/>
      <c r="C323" s="127"/>
      <c r="D323" s="220" t="s">
        <v>990</v>
      </c>
      <c r="E323" s="220"/>
      <c r="F323" s="220"/>
      <c r="G323" s="220"/>
      <c r="H323" s="220"/>
      <c r="I323" s="220"/>
      <c r="J323" s="220"/>
      <c r="K323" s="220"/>
      <c r="L323" s="220"/>
      <c r="M323" s="220"/>
    </row>
    <row r="324" spans="1:13" x14ac:dyDescent="0.2">
      <c r="A324" s="127"/>
      <c r="B324" s="127" t="s">
        <v>989</v>
      </c>
      <c r="C324" s="137" t="s">
        <v>435</v>
      </c>
      <c r="D324" s="137" t="s">
        <v>434</v>
      </c>
      <c r="E324" s="96" t="s">
        <v>318</v>
      </c>
      <c r="F324" s="95">
        <v>0.31</v>
      </c>
      <c r="G324" s="92"/>
      <c r="H324" s="99">
        <v>46.5</v>
      </c>
      <c r="I324" s="85">
        <v>44.55</v>
      </c>
      <c r="J324" s="98">
        <v>1.39</v>
      </c>
      <c r="K324" s="85">
        <v>61.92</v>
      </c>
      <c r="L324" s="92"/>
      <c r="M324" s="85">
        <v>2879.28</v>
      </c>
    </row>
    <row r="325" spans="1:13" x14ac:dyDescent="0.2">
      <c r="A325" s="127"/>
      <c r="B325" s="127"/>
      <c r="C325" s="127"/>
      <c r="D325" s="220" t="s">
        <v>988</v>
      </c>
      <c r="E325" s="220"/>
      <c r="F325" s="220"/>
      <c r="G325" s="220"/>
      <c r="H325" s="220"/>
      <c r="I325" s="220"/>
      <c r="J325" s="220"/>
      <c r="K325" s="220"/>
      <c r="L325" s="220"/>
      <c r="M325" s="220"/>
    </row>
    <row r="326" spans="1:13" x14ac:dyDescent="0.2">
      <c r="A326" s="127"/>
      <c r="B326" s="127" t="s">
        <v>987</v>
      </c>
      <c r="C326" s="137" t="s">
        <v>586</v>
      </c>
      <c r="D326" s="137" t="s">
        <v>585</v>
      </c>
      <c r="E326" s="96" t="s">
        <v>318</v>
      </c>
      <c r="F326" s="99">
        <v>2.2000000000000002</v>
      </c>
      <c r="G326" s="92"/>
      <c r="H326" s="86">
        <v>330</v>
      </c>
      <c r="I326" s="85">
        <v>83.54</v>
      </c>
      <c r="J326" s="98">
        <v>1.41</v>
      </c>
      <c r="K326" s="85">
        <v>117.79</v>
      </c>
      <c r="L326" s="92"/>
      <c r="M326" s="85">
        <v>38870.699999999997</v>
      </c>
    </row>
    <row r="327" spans="1:13" x14ac:dyDescent="0.2">
      <c r="A327" s="127"/>
      <c r="B327" s="127"/>
      <c r="C327" s="127"/>
      <c r="D327" s="220" t="s">
        <v>986</v>
      </c>
      <c r="E327" s="220"/>
      <c r="F327" s="220"/>
      <c r="G327" s="220"/>
      <c r="H327" s="220"/>
      <c r="I327" s="220"/>
      <c r="J327" s="220"/>
      <c r="K327" s="220"/>
      <c r="L327" s="220"/>
      <c r="M327" s="220"/>
    </row>
    <row r="328" spans="1:13" ht="127.5" x14ac:dyDescent="0.2">
      <c r="A328" s="127"/>
      <c r="B328" s="127" t="s">
        <v>985</v>
      </c>
      <c r="C328" s="137" t="s">
        <v>789</v>
      </c>
      <c r="D328" s="137" t="s">
        <v>788</v>
      </c>
      <c r="E328" s="96" t="s">
        <v>252</v>
      </c>
      <c r="F328" s="86">
        <v>1</v>
      </c>
      <c r="G328" s="92"/>
      <c r="H328" s="86">
        <v>150</v>
      </c>
      <c r="I328" s="85">
        <v>12207.79</v>
      </c>
      <c r="J328" s="114">
        <v>0.9</v>
      </c>
      <c r="K328" s="85">
        <v>10987.01</v>
      </c>
      <c r="L328" s="92"/>
      <c r="M328" s="108">
        <v>1648051.5</v>
      </c>
    </row>
    <row r="329" spans="1:13" x14ac:dyDescent="0.2">
      <c r="A329" s="127"/>
      <c r="B329" s="127"/>
      <c r="C329" s="127"/>
      <c r="D329" s="220" t="s">
        <v>984</v>
      </c>
      <c r="E329" s="220"/>
      <c r="F329" s="220"/>
      <c r="G329" s="220"/>
      <c r="H329" s="220"/>
      <c r="I329" s="220"/>
      <c r="J329" s="220"/>
      <c r="K329" s="220"/>
      <c r="L329" s="220"/>
      <c r="M329" s="220"/>
    </row>
    <row r="330" spans="1:13" ht="38.25" x14ac:dyDescent="0.2">
      <c r="A330" s="127"/>
      <c r="B330" s="127" t="s">
        <v>983</v>
      </c>
      <c r="C330" s="137" t="s">
        <v>787</v>
      </c>
      <c r="D330" s="137" t="s">
        <v>786</v>
      </c>
      <c r="E330" s="96" t="s">
        <v>461</v>
      </c>
      <c r="F330" s="107">
        <v>1.6000000000000001E-3</v>
      </c>
      <c r="G330" s="92"/>
      <c r="H330" s="95">
        <v>0.24</v>
      </c>
      <c r="I330" s="85">
        <v>47048.63</v>
      </c>
      <c r="J330" s="98">
        <v>1.1599999999999999</v>
      </c>
      <c r="K330" s="85">
        <v>54576.41</v>
      </c>
      <c r="L330" s="92"/>
      <c r="M330" s="85">
        <v>13098.34</v>
      </c>
    </row>
    <row r="331" spans="1:13" x14ac:dyDescent="0.2">
      <c r="A331" s="127"/>
      <c r="B331" s="127"/>
      <c r="C331" s="127"/>
      <c r="D331" s="220" t="s">
        <v>982</v>
      </c>
      <c r="E331" s="220"/>
      <c r="F331" s="220"/>
      <c r="G331" s="220"/>
      <c r="H331" s="220"/>
      <c r="I331" s="220"/>
      <c r="J331" s="220"/>
      <c r="K331" s="220"/>
      <c r="L331" s="220"/>
      <c r="M331" s="220"/>
    </row>
    <row r="332" spans="1:13" hidden="1" outlineLevel="1" x14ac:dyDescent="0.2">
      <c r="A332" s="127"/>
      <c r="B332" s="127"/>
      <c r="C332" s="127"/>
      <c r="D332" s="127" t="s">
        <v>198</v>
      </c>
      <c r="E332" s="127"/>
      <c r="F332" s="127"/>
      <c r="G332" s="127"/>
      <c r="H332" s="127"/>
      <c r="I332" s="127"/>
      <c r="J332" s="127"/>
      <c r="K332" s="127"/>
      <c r="L332" s="127"/>
      <c r="M332" s="108">
        <v>157188.71</v>
      </c>
    </row>
    <row r="333" spans="1:13" hidden="1" outlineLevel="1" x14ac:dyDescent="0.2">
      <c r="A333" s="127"/>
      <c r="B333" s="127"/>
      <c r="C333" s="137" t="s">
        <v>370</v>
      </c>
      <c r="D333" s="137" t="s">
        <v>369</v>
      </c>
      <c r="E333" s="88" t="s">
        <v>236</v>
      </c>
      <c r="F333" s="86">
        <v>103</v>
      </c>
      <c r="G333" s="87"/>
      <c r="H333" s="86">
        <v>103</v>
      </c>
      <c r="I333" s="127"/>
      <c r="J333" s="127"/>
      <c r="K333" s="127"/>
      <c r="L333" s="127"/>
      <c r="M333" s="108">
        <v>161904.37</v>
      </c>
    </row>
    <row r="334" spans="1:13" hidden="1" outlineLevel="1" x14ac:dyDescent="0.2">
      <c r="A334" s="127"/>
      <c r="B334" s="127"/>
      <c r="C334" s="137" t="s">
        <v>368</v>
      </c>
      <c r="D334" s="137" t="s">
        <v>367</v>
      </c>
      <c r="E334" s="88" t="s">
        <v>236</v>
      </c>
      <c r="F334" s="86">
        <v>60</v>
      </c>
      <c r="G334" s="87"/>
      <c r="H334" s="86">
        <v>60</v>
      </c>
      <c r="I334" s="127"/>
      <c r="J334" s="127"/>
      <c r="K334" s="127"/>
      <c r="L334" s="127"/>
      <c r="M334" s="85">
        <v>94313.23</v>
      </c>
    </row>
    <row r="335" spans="1:13" collapsed="1" x14ac:dyDescent="0.2">
      <c r="A335" s="83"/>
      <c r="B335" s="83"/>
      <c r="C335" s="83"/>
      <c r="D335" s="84" t="s">
        <v>235</v>
      </c>
      <c r="E335" s="83"/>
      <c r="F335" s="83"/>
      <c r="G335" s="83"/>
      <c r="H335" s="83"/>
      <c r="I335" s="83"/>
      <c r="J335" s="83"/>
      <c r="K335" s="82">
        <v>14975.22</v>
      </c>
      <c r="L335" s="83"/>
      <c r="M335" s="103">
        <v>2246282.7599999998</v>
      </c>
    </row>
    <row r="336" spans="1:13" ht="89.25" x14ac:dyDescent="0.2">
      <c r="A336" s="127" t="s">
        <v>606</v>
      </c>
      <c r="B336" s="127" t="s">
        <v>606</v>
      </c>
      <c r="C336" s="137" t="s">
        <v>583</v>
      </c>
      <c r="D336" s="137" t="s">
        <v>582</v>
      </c>
      <c r="E336" s="96" t="s">
        <v>390</v>
      </c>
      <c r="F336" s="99">
        <v>4.8</v>
      </c>
      <c r="G336" s="92"/>
      <c r="H336" s="99">
        <v>4.8</v>
      </c>
      <c r="I336" s="127"/>
      <c r="J336" s="127"/>
      <c r="K336" s="127"/>
      <c r="L336" s="127"/>
      <c r="M336" s="127"/>
    </row>
    <row r="337" spans="1:13" x14ac:dyDescent="0.2">
      <c r="A337" s="127"/>
      <c r="B337" s="127"/>
      <c r="C337" s="127"/>
      <c r="D337" s="220" t="s">
        <v>981</v>
      </c>
      <c r="E337" s="220"/>
      <c r="F337" s="220"/>
      <c r="G337" s="220"/>
      <c r="H337" s="220"/>
      <c r="I337" s="220"/>
      <c r="J337" s="220"/>
      <c r="K337" s="220"/>
      <c r="L337" s="220"/>
      <c r="M337" s="220"/>
    </row>
    <row r="338" spans="1:13" x14ac:dyDescent="0.2">
      <c r="A338" s="127"/>
      <c r="B338" s="127"/>
      <c r="C338" s="129" t="s">
        <v>251</v>
      </c>
      <c r="D338" s="127" t="s">
        <v>250</v>
      </c>
      <c r="E338" s="88" t="s">
        <v>242</v>
      </c>
      <c r="F338" s="127"/>
      <c r="G338" s="127"/>
      <c r="H338" s="102">
        <v>21.552</v>
      </c>
      <c r="I338" s="127"/>
      <c r="J338" s="127"/>
      <c r="K338" s="127"/>
      <c r="L338" s="127"/>
      <c r="M338" s="97">
        <v>7979.63</v>
      </c>
    </row>
    <row r="339" spans="1:13" ht="38.25" hidden="1" x14ac:dyDescent="0.2">
      <c r="A339" s="127"/>
      <c r="B339" s="127"/>
      <c r="C339" s="137" t="s">
        <v>360</v>
      </c>
      <c r="D339" s="137" t="s">
        <v>359</v>
      </c>
      <c r="E339" s="127"/>
      <c r="F339" s="127" t="s">
        <v>358</v>
      </c>
      <c r="G339" s="127" t="s">
        <v>286</v>
      </c>
      <c r="H339" s="127"/>
      <c r="I339" s="127"/>
      <c r="J339" s="127"/>
      <c r="K339" s="127"/>
      <c r="L339" s="127"/>
      <c r="M339" s="127"/>
    </row>
    <row r="340" spans="1:13" hidden="1" x14ac:dyDescent="0.2">
      <c r="A340" s="127"/>
      <c r="B340" s="127"/>
      <c r="C340" s="137" t="s">
        <v>249</v>
      </c>
      <c r="D340" s="137" t="s">
        <v>248</v>
      </c>
      <c r="E340" s="127"/>
      <c r="F340" s="127" t="s">
        <v>247</v>
      </c>
      <c r="G340" s="127" t="s">
        <v>247</v>
      </c>
      <c r="H340" s="127"/>
      <c r="I340" s="127"/>
      <c r="J340" s="127"/>
      <c r="K340" s="127"/>
      <c r="L340" s="127"/>
      <c r="M340" s="127"/>
    </row>
    <row r="341" spans="1:13" hidden="1" outlineLevel="1" x14ac:dyDescent="0.2">
      <c r="A341" s="127"/>
      <c r="B341" s="127"/>
      <c r="C341" s="137" t="s">
        <v>383</v>
      </c>
      <c r="D341" s="130" t="s">
        <v>382</v>
      </c>
      <c r="E341" s="96" t="s">
        <v>242</v>
      </c>
      <c r="F341" s="95">
        <v>4.49</v>
      </c>
      <c r="G341" s="92"/>
      <c r="H341" s="101">
        <v>21.552</v>
      </c>
      <c r="I341" s="94"/>
      <c r="J341" s="93"/>
      <c r="K341" s="85">
        <v>370.25</v>
      </c>
      <c r="L341" s="92"/>
      <c r="M341" s="85">
        <v>7979.63</v>
      </c>
    </row>
    <row r="342" spans="1:13" hidden="1" outlineLevel="1" x14ac:dyDescent="0.2">
      <c r="A342" s="127"/>
      <c r="B342" s="127"/>
      <c r="C342" s="127"/>
      <c r="D342" s="220" t="s">
        <v>980</v>
      </c>
      <c r="E342" s="220"/>
      <c r="F342" s="220"/>
      <c r="G342" s="220"/>
      <c r="H342" s="220"/>
      <c r="I342" s="220"/>
      <c r="J342" s="220"/>
      <c r="K342" s="220"/>
      <c r="L342" s="220"/>
      <c r="M342" s="220"/>
    </row>
    <row r="343" spans="1:13" collapsed="1" x14ac:dyDescent="0.2">
      <c r="A343" s="127"/>
      <c r="B343" s="127"/>
      <c r="C343" s="129" t="s">
        <v>286</v>
      </c>
      <c r="D343" s="127" t="s">
        <v>285</v>
      </c>
      <c r="E343" s="127"/>
      <c r="F343" s="127"/>
      <c r="G343" s="127"/>
      <c r="H343" s="127"/>
      <c r="I343" s="127"/>
      <c r="J343" s="127"/>
      <c r="K343" s="127"/>
      <c r="L343" s="127"/>
      <c r="M343" s="97">
        <v>102.42</v>
      </c>
    </row>
    <row r="344" spans="1:13" x14ac:dyDescent="0.2">
      <c r="A344" s="127"/>
      <c r="B344" s="127"/>
      <c r="C344" s="129"/>
      <c r="D344" s="106" t="s">
        <v>284</v>
      </c>
      <c r="E344" s="105" t="s">
        <v>242</v>
      </c>
      <c r="F344" s="127"/>
      <c r="G344" s="127"/>
      <c r="H344" s="115">
        <v>9.6000000000000002E-2</v>
      </c>
      <c r="I344" s="127"/>
      <c r="J344" s="127"/>
      <c r="K344" s="127"/>
      <c r="L344" s="127"/>
      <c r="M344" s="97">
        <v>42.6</v>
      </c>
    </row>
    <row r="345" spans="1:13" ht="25.5" hidden="1" outlineLevel="1" x14ac:dyDescent="0.2">
      <c r="A345" s="127"/>
      <c r="B345" s="127"/>
      <c r="C345" s="137" t="s">
        <v>329</v>
      </c>
      <c r="D345" s="137" t="s">
        <v>328</v>
      </c>
      <c r="E345" s="96" t="s">
        <v>279</v>
      </c>
      <c r="F345" s="95">
        <v>0.01</v>
      </c>
      <c r="G345" s="92"/>
      <c r="H345" s="101">
        <v>4.8000000000000001E-2</v>
      </c>
      <c r="I345" s="94"/>
      <c r="J345" s="93"/>
      <c r="K345" s="85">
        <v>1581.29</v>
      </c>
      <c r="L345" s="92"/>
      <c r="M345" s="85">
        <v>75.900000000000006</v>
      </c>
    </row>
    <row r="346" spans="1:13" hidden="1" outlineLevel="1" x14ac:dyDescent="0.2">
      <c r="A346" s="127"/>
      <c r="B346" s="127"/>
      <c r="C346" s="127"/>
      <c r="D346" s="220" t="s">
        <v>979</v>
      </c>
      <c r="E346" s="220"/>
      <c r="F346" s="220"/>
      <c r="G346" s="220"/>
      <c r="H346" s="220"/>
      <c r="I346" s="220"/>
      <c r="J346" s="220"/>
      <c r="K346" s="220"/>
      <c r="L346" s="220"/>
      <c r="M346" s="220"/>
    </row>
    <row r="347" spans="1:13" hidden="1" outlineLevel="1" x14ac:dyDescent="0.2">
      <c r="A347" s="127"/>
      <c r="B347" s="127"/>
      <c r="C347" s="137" t="s">
        <v>327</v>
      </c>
      <c r="D347" s="130" t="s">
        <v>326</v>
      </c>
      <c r="E347" s="96" t="s">
        <v>242</v>
      </c>
      <c r="F347" s="95">
        <v>0.01</v>
      </c>
      <c r="G347" s="92"/>
      <c r="H347" s="101">
        <v>4.8000000000000001E-2</v>
      </c>
      <c r="I347" s="94"/>
      <c r="J347" s="93"/>
      <c r="K347" s="85">
        <v>508.73</v>
      </c>
      <c r="L347" s="92"/>
      <c r="M347" s="85">
        <v>24.42</v>
      </c>
    </row>
    <row r="348" spans="1:13" hidden="1" outlineLevel="1" x14ac:dyDescent="0.2">
      <c r="A348" s="127"/>
      <c r="B348" s="127"/>
      <c r="C348" s="127"/>
      <c r="D348" s="220" t="s">
        <v>978</v>
      </c>
      <c r="E348" s="220"/>
      <c r="F348" s="220"/>
      <c r="G348" s="220"/>
      <c r="H348" s="220"/>
      <c r="I348" s="220"/>
      <c r="J348" s="220"/>
      <c r="K348" s="220"/>
      <c r="L348" s="220"/>
      <c r="M348" s="220"/>
    </row>
    <row r="349" spans="1:13" ht="25.5" hidden="1" outlineLevel="1" x14ac:dyDescent="0.2">
      <c r="A349" s="127"/>
      <c r="B349" s="127"/>
      <c r="C349" s="137" t="s">
        <v>283</v>
      </c>
      <c r="D349" s="137" t="s">
        <v>282</v>
      </c>
      <c r="E349" s="96" t="s">
        <v>279</v>
      </c>
      <c r="F349" s="95">
        <v>0.01</v>
      </c>
      <c r="G349" s="92"/>
      <c r="H349" s="101">
        <v>4.8000000000000001E-2</v>
      </c>
      <c r="I349" s="94"/>
      <c r="J349" s="93"/>
      <c r="K349" s="85">
        <v>552.57000000000005</v>
      </c>
      <c r="L349" s="92"/>
      <c r="M349" s="85">
        <v>26.52</v>
      </c>
    </row>
    <row r="350" spans="1:13" hidden="1" outlineLevel="1" x14ac:dyDescent="0.2">
      <c r="A350" s="127"/>
      <c r="B350" s="127"/>
      <c r="C350" s="127"/>
      <c r="D350" s="220" t="s">
        <v>979</v>
      </c>
      <c r="E350" s="220"/>
      <c r="F350" s="220"/>
      <c r="G350" s="220"/>
      <c r="H350" s="220"/>
      <c r="I350" s="220"/>
      <c r="J350" s="220"/>
      <c r="K350" s="220"/>
      <c r="L350" s="220"/>
      <c r="M350" s="220"/>
    </row>
    <row r="351" spans="1:13" hidden="1" outlineLevel="1" x14ac:dyDescent="0.2">
      <c r="A351" s="127"/>
      <c r="B351" s="127"/>
      <c r="C351" s="137" t="s">
        <v>278</v>
      </c>
      <c r="D351" s="130" t="s">
        <v>277</v>
      </c>
      <c r="E351" s="96" t="s">
        <v>242</v>
      </c>
      <c r="F351" s="95">
        <v>0.01</v>
      </c>
      <c r="G351" s="92"/>
      <c r="H351" s="101">
        <v>4.8000000000000001E-2</v>
      </c>
      <c r="I351" s="94"/>
      <c r="J351" s="93"/>
      <c r="K351" s="85">
        <v>378.72</v>
      </c>
      <c r="L351" s="92"/>
      <c r="M351" s="85">
        <v>18.18</v>
      </c>
    </row>
    <row r="352" spans="1:13" hidden="1" outlineLevel="1" x14ac:dyDescent="0.2">
      <c r="A352" s="127"/>
      <c r="B352" s="127"/>
      <c r="C352" s="127"/>
      <c r="D352" s="220" t="s">
        <v>978</v>
      </c>
      <c r="E352" s="220"/>
      <c r="F352" s="220"/>
      <c r="G352" s="220"/>
      <c r="H352" s="220"/>
      <c r="I352" s="220"/>
      <c r="J352" s="220"/>
      <c r="K352" s="220"/>
      <c r="L352" s="220"/>
      <c r="M352" s="220"/>
    </row>
    <row r="353" spans="1:13" collapsed="1" x14ac:dyDescent="0.2">
      <c r="A353" s="127"/>
      <c r="B353" s="127"/>
      <c r="C353" s="129" t="s">
        <v>276</v>
      </c>
      <c r="D353" s="127" t="s">
        <v>275</v>
      </c>
      <c r="E353" s="127"/>
      <c r="F353" s="127"/>
      <c r="G353" s="127"/>
      <c r="H353" s="127"/>
      <c r="I353" s="127"/>
      <c r="J353" s="127"/>
      <c r="K353" s="127"/>
      <c r="L353" s="127"/>
      <c r="M353" s="97">
        <v>722.08</v>
      </c>
    </row>
    <row r="354" spans="1:13" ht="76.5" hidden="1" outlineLevel="1" x14ac:dyDescent="0.2">
      <c r="A354" s="127"/>
      <c r="B354" s="127"/>
      <c r="C354" s="137" t="s">
        <v>581</v>
      </c>
      <c r="D354" s="137" t="s">
        <v>580</v>
      </c>
      <c r="E354" s="96" t="s">
        <v>293</v>
      </c>
      <c r="F354" s="95">
        <v>13.33</v>
      </c>
      <c r="G354" s="92"/>
      <c r="H354" s="101">
        <v>63.984000000000002</v>
      </c>
      <c r="I354" s="85">
        <v>5.87</v>
      </c>
      <c r="J354" s="98">
        <v>0.89</v>
      </c>
      <c r="K354" s="85">
        <v>5.22</v>
      </c>
      <c r="L354" s="92"/>
      <c r="M354" s="85">
        <v>334</v>
      </c>
    </row>
    <row r="355" spans="1:13" hidden="1" outlineLevel="1" x14ac:dyDescent="0.2">
      <c r="A355" s="127"/>
      <c r="B355" s="127"/>
      <c r="C355" s="127"/>
      <c r="D355" s="220" t="s">
        <v>977</v>
      </c>
      <c r="E355" s="220"/>
      <c r="F355" s="220"/>
      <c r="G355" s="220"/>
      <c r="H355" s="220"/>
      <c r="I355" s="220"/>
      <c r="J355" s="220"/>
      <c r="K355" s="220"/>
      <c r="L355" s="220"/>
      <c r="M355" s="220"/>
    </row>
    <row r="356" spans="1:13" hidden="1" outlineLevel="1" x14ac:dyDescent="0.2">
      <c r="A356" s="127"/>
      <c r="B356" s="127"/>
      <c r="C356" s="137" t="s">
        <v>579</v>
      </c>
      <c r="D356" s="137" t="s">
        <v>578</v>
      </c>
      <c r="E356" s="96" t="s">
        <v>297</v>
      </c>
      <c r="F356" s="110">
        <v>4.2999999999999999E-4</v>
      </c>
      <c r="G356" s="92"/>
      <c r="H356" s="111">
        <v>2.0639999999999999E-3</v>
      </c>
      <c r="I356" s="85">
        <v>43821.53</v>
      </c>
      <c r="J356" s="98">
        <v>1.44</v>
      </c>
      <c r="K356" s="85">
        <v>63103</v>
      </c>
      <c r="L356" s="92"/>
      <c r="M356" s="85">
        <v>130.24</v>
      </c>
    </row>
    <row r="357" spans="1:13" hidden="1" outlineLevel="1" x14ac:dyDescent="0.2">
      <c r="A357" s="127"/>
      <c r="B357" s="127"/>
      <c r="C357" s="127"/>
      <c r="D357" s="220" t="s">
        <v>976</v>
      </c>
      <c r="E357" s="220"/>
      <c r="F357" s="220"/>
      <c r="G357" s="220"/>
      <c r="H357" s="220"/>
      <c r="I357" s="220"/>
      <c r="J357" s="220"/>
      <c r="K357" s="220"/>
      <c r="L357" s="220"/>
      <c r="M357" s="220"/>
    </row>
    <row r="358" spans="1:13" ht="25.5" hidden="1" outlineLevel="1" x14ac:dyDescent="0.2">
      <c r="A358" s="127"/>
      <c r="B358" s="127"/>
      <c r="C358" s="137" t="s">
        <v>347</v>
      </c>
      <c r="D358" s="137" t="s">
        <v>346</v>
      </c>
      <c r="E358" s="96" t="s">
        <v>318</v>
      </c>
      <c r="F358" s="95">
        <v>0.02</v>
      </c>
      <c r="G358" s="92"/>
      <c r="H358" s="101">
        <v>9.6000000000000002E-2</v>
      </c>
      <c r="I358" s="85">
        <v>79.88</v>
      </c>
      <c r="J358" s="98">
        <v>1.55</v>
      </c>
      <c r="K358" s="85">
        <v>123.81</v>
      </c>
      <c r="L358" s="92"/>
      <c r="M358" s="85">
        <v>11.89</v>
      </c>
    </row>
    <row r="359" spans="1:13" hidden="1" outlineLevel="1" x14ac:dyDescent="0.2">
      <c r="A359" s="127"/>
      <c r="B359" s="127"/>
      <c r="C359" s="127"/>
      <c r="D359" s="220" t="s">
        <v>975</v>
      </c>
      <c r="E359" s="220"/>
      <c r="F359" s="220"/>
      <c r="G359" s="220"/>
      <c r="H359" s="220"/>
      <c r="I359" s="220"/>
      <c r="J359" s="220"/>
      <c r="K359" s="220"/>
      <c r="L359" s="220"/>
      <c r="M359" s="220"/>
    </row>
    <row r="360" spans="1:13" ht="25.5" hidden="1" outlineLevel="1" x14ac:dyDescent="0.2">
      <c r="A360" s="127"/>
      <c r="B360" s="127"/>
      <c r="C360" s="137" t="s">
        <v>577</v>
      </c>
      <c r="D360" s="137" t="s">
        <v>576</v>
      </c>
      <c r="E360" s="96" t="s">
        <v>398</v>
      </c>
      <c r="F360" s="95">
        <v>0.05</v>
      </c>
      <c r="G360" s="92"/>
      <c r="H360" s="95">
        <v>0.24</v>
      </c>
      <c r="I360" s="85">
        <v>412.93</v>
      </c>
      <c r="J360" s="114">
        <v>1.3</v>
      </c>
      <c r="K360" s="85">
        <v>536.80999999999995</v>
      </c>
      <c r="L360" s="92"/>
      <c r="M360" s="85">
        <v>128.83000000000001</v>
      </c>
    </row>
    <row r="361" spans="1:13" hidden="1" outlineLevel="1" x14ac:dyDescent="0.2">
      <c r="A361" s="127"/>
      <c r="B361" s="127"/>
      <c r="C361" s="127"/>
      <c r="D361" s="220" t="s">
        <v>974</v>
      </c>
      <c r="E361" s="220"/>
      <c r="F361" s="220"/>
      <c r="G361" s="220"/>
      <c r="H361" s="220"/>
      <c r="I361" s="220"/>
      <c r="J361" s="220"/>
      <c r="K361" s="220"/>
      <c r="L361" s="220"/>
      <c r="M361" s="220"/>
    </row>
    <row r="362" spans="1:13" ht="25.5" hidden="1" outlineLevel="1" x14ac:dyDescent="0.2">
      <c r="A362" s="127"/>
      <c r="B362" s="127"/>
      <c r="C362" s="137" t="s">
        <v>575</v>
      </c>
      <c r="D362" s="137" t="s">
        <v>574</v>
      </c>
      <c r="E362" s="96" t="s">
        <v>573</v>
      </c>
      <c r="F362" s="107">
        <v>1.2200000000000001E-2</v>
      </c>
      <c r="G362" s="92"/>
      <c r="H362" s="110">
        <v>5.8560000000000001E-2</v>
      </c>
      <c r="I362" s="85">
        <v>1481.45</v>
      </c>
      <c r="J362" s="98">
        <v>1.35</v>
      </c>
      <c r="K362" s="85">
        <v>1999.96</v>
      </c>
      <c r="L362" s="92"/>
      <c r="M362" s="85">
        <v>117.12</v>
      </c>
    </row>
    <row r="363" spans="1:13" hidden="1" outlineLevel="1" x14ac:dyDescent="0.2">
      <c r="A363" s="127"/>
      <c r="B363" s="127"/>
      <c r="C363" s="127"/>
      <c r="D363" s="220" t="s">
        <v>973</v>
      </c>
      <c r="E363" s="220"/>
      <c r="F363" s="220"/>
      <c r="G363" s="220"/>
      <c r="H363" s="220"/>
      <c r="I363" s="220"/>
      <c r="J363" s="220"/>
      <c r="K363" s="220"/>
      <c r="L363" s="220"/>
      <c r="M363" s="220"/>
    </row>
    <row r="364" spans="1:13" collapsed="1" x14ac:dyDescent="0.2">
      <c r="A364" s="127"/>
      <c r="B364" s="127"/>
      <c r="C364" s="127"/>
      <c r="D364" s="91" t="s">
        <v>241</v>
      </c>
      <c r="E364" s="90"/>
      <c r="F364" s="90"/>
      <c r="G364" s="90"/>
      <c r="H364" s="90"/>
      <c r="I364" s="90"/>
      <c r="J364" s="90"/>
      <c r="K364" s="90"/>
      <c r="L364" s="90"/>
      <c r="M364" s="89">
        <v>8846.73</v>
      </c>
    </row>
    <row r="365" spans="1:13" ht="63.75" x14ac:dyDescent="0.2">
      <c r="A365" s="127"/>
      <c r="B365" s="127" t="s">
        <v>972</v>
      </c>
      <c r="C365" s="137" t="s">
        <v>345</v>
      </c>
      <c r="D365" s="137" t="s">
        <v>344</v>
      </c>
      <c r="E365" s="96" t="s">
        <v>236</v>
      </c>
      <c r="F365" s="86">
        <v>2</v>
      </c>
      <c r="G365" s="92"/>
      <c r="H365" s="86">
        <v>2</v>
      </c>
      <c r="I365" s="94"/>
      <c r="J365" s="93"/>
      <c r="K365" s="94"/>
      <c r="L365" s="92"/>
      <c r="M365" s="85">
        <v>159.59</v>
      </c>
    </row>
    <row r="366" spans="1:13" hidden="1" outlineLevel="1" x14ac:dyDescent="0.2">
      <c r="A366" s="127"/>
      <c r="B366" s="127"/>
      <c r="C366" s="127"/>
      <c r="D366" s="127" t="s">
        <v>198</v>
      </c>
      <c r="E366" s="127"/>
      <c r="F366" s="127"/>
      <c r="G366" s="127"/>
      <c r="H366" s="127"/>
      <c r="I366" s="127"/>
      <c r="J366" s="127"/>
      <c r="K366" s="127"/>
      <c r="L366" s="127"/>
      <c r="M366" s="85">
        <v>8022.23</v>
      </c>
    </row>
    <row r="367" spans="1:13" ht="25.5" hidden="1" outlineLevel="1" x14ac:dyDescent="0.2">
      <c r="A367" s="127"/>
      <c r="B367" s="127"/>
      <c r="C367" s="137" t="s">
        <v>343</v>
      </c>
      <c r="D367" s="137" t="s">
        <v>342</v>
      </c>
      <c r="E367" s="88" t="s">
        <v>236</v>
      </c>
      <c r="F367" s="86">
        <v>97</v>
      </c>
      <c r="G367" s="87"/>
      <c r="H367" s="86">
        <v>97</v>
      </c>
      <c r="I367" s="127"/>
      <c r="J367" s="127"/>
      <c r="K367" s="127"/>
      <c r="L367" s="127"/>
      <c r="M367" s="85">
        <v>7781.56</v>
      </c>
    </row>
    <row r="368" spans="1:13" ht="25.5" hidden="1" outlineLevel="1" x14ac:dyDescent="0.2">
      <c r="A368" s="127"/>
      <c r="B368" s="127"/>
      <c r="C368" s="137" t="s">
        <v>341</v>
      </c>
      <c r="D368" s="137" t="s">
        <v>340</v>
      </c>
      <c r="E368" s="88" t="s">
        <v>236</v>
      </c>
      <c r="F368" s="86">
        <v>51</v>
      </c>
      <c r="G368" s="87"/>
      <c r="H368" s="86">
        <v>51</v>
      </c>
      <c r="I368" s="127"/>
      <c r="J368" s="127"/>
      <c r="K368" s="127"/>
      <c r="L368" s="127"/>
      <c r="M368" s="85">
        <v>4091.34</v>
      </c>
    </row>
    <row r="369" spans="1:13" collapsed="1" x14ac:dyDescent="0.2">
      <c r="A369" s="83"/>
      <c r="B369" s="83"/>
      <c r="C369" s="83"/>
      <c r="D369" s="84" t="s">
        <v>235</v>
      </c>
      <c r="E369" s="83"/>
      <c r="F369" s="83"/>
      <c r="G369" s="83"/>
      <c r="H369" s="83"/>
      <c r="I369" s="83"/>
      <c r="J369" s="83"/>
      <c r="K369" s="82">
        <v>4349.84</v>
      </c>
      <c r="L369" s="83"/>
      <c r="M369" s="82">
        <v>20879.22</v>
      </c>
    </row>
    <row r="370" spans="1:13" ht="38.25" x14ac:dyDescent="0.2">
      <c r="A370" s="127" t="s">
        <v>603</v>
      </c>
      <c r="B370" s="127" t="s">
        <v>603</v>
      </c>
      <c r="C370" s="137" t="s">
        <v>787</v>
      </c>
      <c r="D370" s="137" t="s">
        <v>786</v>
      </c>
      <c r="E370" s="96" t="s">
        <v>461</v>
      </c>
      <c r="F370" s="107">
        <v>0.49919999999999998</v>
      </c>
      <c r="G370" s="92"/>
      <c r="H370" s="107">
        <v>0.49919999999999998</v>
      </c>
      <c r="I370" s="85">
        <v>47048.63</v>
      </c>
      <c r="J370" s="98">
        <v>1.1599999999999999</v>
      </c>
      <c r="K370" s="85">
        <v>54576.41</v>
      </c>
      <c r="L370" s="92"/>
      <c r="M370" s="85">
        <v>27244.54</v>
      </c>
    </row>
    <row r="371" spans="1:13" x14ac:dyDescent="0.2">
      <c r="A371" s="127"/>
      <c r="B371" s="127"/>
      <c r="C371" s="127"/>
      <c r="D371" s="220" t="s">
        <v>971</v>
      </c>
      <c r="E371" s="220"/>
      <c r="F371" s="220"/>
      <c r="G371" s="220"/>
      <c r="H371" s="220"/>
      <c r="I371" s="220"/>
      <c r="J371" s="220"/>
      <c r="K371" s="220"/>
      <c r="L371" s="220"/>
      <c r="M371" s="220"/>
    </row>
    <row r="372" spans="1:13" hidden="1" x14ac:dyDescent="0.2">
      <c r="A372" s="127"/>
      <c r="B372" s="127"/>
      <c r="C372" s="137" t="s">
        <v>249</v>
      </c>
      <c r="D372" s="137" t="s">
        <v>248</v>
      </c>
      <c r="E372" s="127"/>
      <c r="F372" s="127" t="s">
        <v>247</v>
      </c>
      <c r="G372" s="127" t="s">
        <v>247</v>
      </c>
      <c r="H372" s="127"/>
      <c r="I372" s="127"/>
      <c r="J372" s="127"/>
      <c r="K372" s="127"/>
      <c r="L372" s="127"/>
      <c r="M372" s="127"/>
    </row>
    <row r="373" spans="1:13" x14ac:dyDescent="0.2">
      <c r="A373" s="83"/>
      <c r="B373" s="83"/>
      <c r="C373" s="83"/>
      <c r="D373" s="84" t="s">
        <v>235</v>
      </c>
      <c r="E373" s="83"/>
      <c r="F373" s="83"/>
      <c r="G373" s="83"/>
      <c r="H373" s="83"/>
      <c r="I373" s="83"/>
      <c r="J373" s="83"/>
      <c r="K373" s="82">
        <v>54576.41</v>
      </c>
      <c r="L373" s="83"/>
      <c r="M373" s="82">
        <v>27244.54</v>
      </c>
    </row>
    <row r="374" spans="1:13" ht="127.5" x14ac:dyDescent="0.2">
      <c r="A374" s="127" t="s">
        <v>599</v>
      </c>
      <c r="B374" s="127" t="s">
        <v>599</v>
      </c>
      <c r="C374" s="137" t="s">
        <v>570</v>
      </c>
      <c r="D374" s="137" t="s">
        <v>569</v>
      </c>
      <c r="E374" s="96" t="s">
        <v>268</v>
      </c>
      <c r="F374" s="86">
        <v>148</v>
      </c>
      <c r="G374" s="92"/>
      <c r="H374" s="86">
        <v>148</v>
      </c>
      <c r="I374" s="85">
        <v>576.54999999999995</v>
      </c>
      <c r="J374" s="114">
        <v>1.3</v>
      </c>
      <c r="K374" s="85">
        <v>749.52</v>
      </c>
      <c r="L374" s="92"/>
      <c r="M374" s="108">
        <v>110928.96000000001</v>
      </c>
    </row>
    <row r="375" spans="1:13" hidden="1" x14ac:dyDescent="0.2">
      <c r="A375" s="127"/>
      <c r="B375" s="127"/>
      <c r="C375" s="137" t="s">
        <v>249</v>
      </c>
      <c r="D375" s="137" t="s">
        <v>248</v>
      </c>
      <c r="E375" s="127"/>
      <c r="F375" s="127" t="s">
        <v>247</v>
      </c>
      <c r="G375" s="127" t="s">
        <v>247</v>
      </c>
      <c r="H375" s="127"/>
      <c r="I375" s="127"/>
      <c r="J375" s="127"/>
      <c r="K375" s="127"/>
      <c r="L375" s="127"/>
      <c r="M375" s="127"/>
    </row>
    <row r="376" spans="1:13" x14ac:dyDescent="0.2">
      <c r="A376" s="83"/>
      <c r="B376" s="83"/>
      <c r="C376" s="83"/>
      <c r="D376" s="84" t="s">
        <v>235</v>
      </c>
      <c r="E376" s="83"/>
      <c r="F376" s="83"/>
      <c r="G376" s="83"/>
      <c r="H376" s="83"/>
      <c r="I376" s="83"/>
      <c r="J376" s="83"/>
      <c r="K376" s="82">
        <v>749.52</v>
      </c>
      <c r="L376" s="83"/>
      <c r="M376" s="103">
        <v>110928.96000000001</v>
      </c>
    </row>
    <row r="377" spans="1:13" ht="38.25" x14ac:dyDescent="0.2">
      <c r="A377" s="127" t="s">
        <v>584</v>
      </c>
      <c r="B377" s="127" t="s">
        <v>584</v>
      </c>
      <c r="C377" s="137" t="s">
        <v>567</v>
      </c>
      <c r="D377" s="137" t="s">
        <v>566</v>
      </c>
      <c r="E377" s="96" t="s">
        <v>398</v>
      </c>
      <c r="F377" s="86">
        <v>3</v>
      </c>
      <c r="G377" s="92"/>
      <c r="H377" s="86">
        <v>3</v>
      </c>
      <c r="I377" s="85">
        <v>10501.55</v>
      </c>
      <c r="J377" s="98">
        <v>1.21</v>
      </c>
      <c r="K377" s="85">
        <v>12706.88</v>
      </c>
      <c r="L377" s="92"/>
      <c r="M377" s="85">
        <v>38120.639999999999</v>
      </c>
    </row>
    <row r="378" spans="1:13" x14ac:dyDescent="0.2">
      <c r="A378" s="127"/>
      <c r="B378" s="127"/>
      <c r="C378" s="127"/>
      <c r="D378" s="220" t="s">
        <v>970</v>
      </c>
      <c r="E378" s="220"/>
      <c r="F378" s="220"/>
      <c r="G378" s="220"/>
      <c r="H378" s="220"/>
      <c r="I378" s="220"/>
      <c r="J378" s="220"/>
      <c r="K378" s="220"/>
      <c r="L378" s="220"/>
      <c r="M378" s="220"/>
    </row>
    <row r="379" spans="1:13" hidden="1" x14ac:dyDescent="0.2">
      <c r="A379" s="127"/>
      <c r="B379" s="127"/>
      <c r="C379" s="137" t="s">
        <v>249</v>
      </c>
      <c r="D379" s="137" t="s">
        <v>248</v>
      </c>
      <c r="E379" s="127"/>
      <c r="F379" s="127" t="s">
        <v>247</v>
      </c>
      <c r="G379" s="127" t="s">
        <v>247</v>
      </c>
      <c r="H379" s="127"/>
      <c r="I379" s="127"/>
      <c r="J379" s="127"/>
      <c r="K379" s="127"/>
      <c r="L379" s="127"/>
      <c r="M379" s="127"/>
    </row>
    <row r="380" spans="1:13" x14ac:dyDescent="0.2">
      <c r="A380" s="83"/>
      <c r="B380" s="83"/>
      <c r="C380" s="83"/>
      <c r="D380" s="84" t="s">
        <v>235</v>
      </c>
      <c r="E380" s="83"/>
      <c r="F380" s="83"/>
      <c r="G380" s="83"/>
      <c r="H380" s="83"/>
      <c r="I380" s="83"/>
      <c r="J380" s="83"/>
      <c r="K380" s="82">
        <v>12706.88</v>
      </c>
      <c r="L380" s="83"/>
      <c r="M380" s="82">
        <v>38120.639999999999</v>
      </c>
    </row>
    <row r="381" spans="1:13" ht="38.25" x14ac:dyDescent="0.2">
      <c r="A381" s="127" t="s">
        <v>572</v>
      </c>
      <c r="B381" s="127" t="s">
        <v>572</v>
      </c>
      <c r="C381" s="137" t="s">
        <v>564</v>
      </c>
      <c r="D381" s="137" t="s">
        <v>563</v>
      </c>
      <c r="E381" s="96" t="s">
        <v>398</v>
      </c>
      <c r="F381" s="95">
        <v>0.06</v>
      </c>
      <c r="G381" s="92"/>
      <c r="H381" s="95">
        <v>0.06</v>
      </c>
      <c r="I381" s="85">
        <v>17429.98</v>
      </c>
      <c r="J381" s="98">
        <v>1.21</v>
      </c>
      <c r="K381" s="85">
        <v>21090.28</v>
      </c>
      <c r="L381" s="92"/>
      <c r="M381" s="85">
        <v>1265.42</v>
      </c>
    </row>
    <row r="382" spans="1:13" x14ac:dyDescent="0.2">
      <c r="A382" s="127"/>
      <c r="B382" s="127"/>
      <c r="C382" s="127"/>
      <c r="D382" s="220" t="s">
        <v>562</v>
      </c>
      <c r="E382" s="220"/>
      <c r="F382" s="220"/>
      <c r="G382" s="220"/>
      <c r="H382" s="220"/>
      <c r="I382" s="220"/>
      <c r="J382" s="220"/>
      <c r="K382" s="220"/>
      <c r="L382" s="220"/>
      <c r="M382" s="220"/>
    </row>
    <row r="383" spans="1:13" hidden="1" x14ac:dyDescent="0.2">
      <c r="A383" s="127"/>
      <c r="B383" s="127"/>
      <c r="C383" s="137" t="s">
        <v>249</v>
      </c>
      <c r="D383" s="137" t="s">
        <v>248</v>
      </c>
      <c r="E383" s="127"/>
      <c r="F383" s="127" t="s">
        <v>247</v>
      </c>
      <c r="G383" s="127" t="s">
        <v>247</v>
      </c>
      <c r="H383" s="127"/>
      <c r="I383" s="127"/>
      <c r="J383" s="127"/>
      <c r="K383" s="127"/>
      <c r="L383" s="127"/>
      <c r="M383" s="127"/>
    </row>
    <row r="384" spans="1:13" x14ac:dyDescent="0.2">
      <c r="A384" s="83"/>
      <c r="B384" s="83"/>
      <c r="C384" s="83"/>
      <c r="D384" s="84" t="s">
        <v>235</v>
      </c>
      <c r="E384" s="83"/>
      <c r="F384" s="83"/>
      <c r="G384" s="83"/>
      <c r="H384" s="83"/>
      <c r="I384" s="83"/>
      <c r="J384" s="83"/>
      <c r="K384" s="82">
        <v>21090.28</v>
      </c>
      <c r="L384" s="83"/>
      <c r="M384" s="82">
        <v>1265.42</v>
      </c>
    </row>
    <row r="385" spans="1:13" ht="38.25" x14ac:dyDescent="0.2">
      <c r="A385" s="127" t="s">
        <v>571</v>
      </c>
      <c r="B385" s="127" t="s">
        <v>571</v>
      </c>
      <c r="C385" s="137" t="s">
        <v>560</v>
      </c>
      <c r="D385" s="137" t="s">
        <v>559</v>
      </c>
      <c r="E385" s="96" t="s">
        <v>398</v>
      </c>
      <c r="F385" s="99">
        <v>1.5</v>
      </c>
      <c r="G385" s="92"/>
      <c r="H385" s="99">
        <v>1.5</v>
      </c>
      <c r="I385" s="85">
        <v>466.31</v>
      </c>
      <c r="J385" s="98">
        <v>1.05</v>
      </c>
      <c r="K385" s="85">
        <v>489.63</v>
      </c>
      <c r="L385" s="92"/>
      <c r="M385" s="85">
        <v>734.45</v>
      </c>
    </row>
    <row r="386" spans="1:13" hidden="1" x14ac:dyDescent="0.2">
      <c r="A386" s="127"/>
      <c r="B386" s="127"/>
      <c r="C386" s="137" t="s">
        <v>249</v>
      </c>
      <c r="D386" s="137" t="s">
        <v>248</v>
      </c>
      <c r="E386" s="127"/>
      <c r="F386" s="127" t="s">
        <v>247</v>
      </c>
      <c r="G386" s="127" t="s">
        <v>247</v>
      </c>
      <c r="H386" s="127"/>
      <c r="I386" s="127"/>
      <c r="J386" s="127"/>
      <c r="K386" s="127"/>
      <c r="L386" s="127"/>
      <c r="M386" s="127"/>
    </row>
    <row r="387" spans="1:13" x14ac:dyDescent="0.2">
      <c r="A387" s="83"/>
      <c r="B387" s="83"/>
      <c r="C387" s="83"/>
      <c r="D387" s="84" t="s">
        <v>235</v>
      </c>
      <c r="E387" s="83"/>
      <c r="F387" s="83"/>
      <c r="G387" s="83"/>
      <c r="H387" s="83"/>
      <c r="I387" s="83"/>
      <c r="J387" s="83"/>
      <c r="K387" s="82">
        <v>489.63</v>
      </c>
      <c r="L387" s="83"/>
      <c r="M387" s="82">
        <v>734.45</v>
      </c>
    </row>
    <row r="388" spans="1:13" ht="38.25" x14ac:dyDescent="0.2">
      <c r="A388" s="127" t="s">
        <v>568</v>
      </c>
      <c r="B388" s="127" t="s">
        <v>568</v>
      </c>
      <c r="C388" s="137" t="s">
        <v>557</v>
      </c>
      <c r="D388" s="137" t="s">
        <v>556</v>
      </c>
      <c r="E388" s="96" t="s">
        <v>398</v>
      </c>
      <c r="F388" s="99">
        <v>1.5</v>
      </c>
      <c r="G388" s="92"/>
      <c r="H388" s="99">
        <v>1.5</v>
      </c>
      <c r="I388" s="85">
        <v>1926.82</v>
      </c>
      <c r="J388" s="98">
        <v>1.21</v>
      </c>
      <c r="K388" s="85">
        <v>2331.4499999999998</v>
      </c>
      <c r="L388" s="92"/>
      <c r="M388" s="85">
        <v>3497.18</v>
      </c>
    </row>
    <row r="389" spans="1:13" hidden="1" x14ac:dyDescent="0.2">
      <c r="A389" s="127"/>
      <c r="B389" s="127"/>
      <c r="C389" s="137" t="s">
        <v>249</v>
      </c>
      <c r="D389" s="137" t="s">
        <v>248</v>
      </c>
      <c r="E389" s="127"/>
      <c r="F389" s="127" t="s">
        <v>247</v>
      </c>
      <c r="G389" s="127" t="s">
        <v>247</v>
      </c>
      <c r="H389" s="127"/>
      <c r="I389" s="127"/>
      <c r="J389" s="127"/>
      <c r="K389" s="127"/>
      <c r="L389" s="127"/>
      <c r="M389" s="127"/>
    </row>
    <row r="390" spans="1:13" x14ac:dyDescent="0.2">
      <c r="A390" s="83"/>
      <c r="B390" s="83"/>
      <c r="C390" s="83"/>
      <c r="D390" s="84" t="s">
        <v>235</v>
      </c>
      <c r="E390" s="83"/>
      <c r="F390" s="83"/>
      <c r="G390" s="83"/>
      <c r="H390" s="83"/>
      <c r="I390" s="83"/>
      <c r="J390" s="83"/>
      <c r="K390" s="82">
        <v>2331.4499999999998</v>
      </c>
      <c r="L390" s="83"/>
      <c r="M390" s="82">
        <v>3497.18</v>
      </c>
    </row>
    <row r="391" spans="1:13" ht="51" x14ac:dyDescent="0.2">
      <c r="A391" s="127" t="s">
        <v>565</v>
      </c>
      <c r="B391" s="127" t="s">
        <v>565</v>
      </c>
      <c r="C391" s="137" t="s">
        <v>554</v>
      </c>
      <c r="D391" s="137" t="s">
        <v>553</v>
      </c>
      <c r="E391" s="96" t="s">
        <v>398</v>
      </c>
      <c r="F391" s="86">
        <v>3</v>
      </c>
      <c r="G391" s="92"/>
      <c r="H391" s="86">
        <v>3</v>
      </c>
      <c r="I391" s="85">
        <v>1669.04</v>
      </c>
      <c r="J391" s="98">
        <v>1.39</v>
      </c>
      <c r="K391" s="85">
        <v>2319.9699999999998</v>
      </c>
      <c r="L391" s="92"/>
      <c r="M391" s="85">
        <v>6959.91</v>
      </c>
    </row>
    <row r="392" spans="1:13" x14ac:dyDescent="0.2">
      <c r="A392" s="127"/>
      <c r="B392" s="127"/>
      <c r="C392" s="127"/>
      <c r="D392" s="220" t="s">
        <v>970</v>
      </c>
      <c r="E392" s="220"/>
      <c r="F392" s="220"/>
      <c r="G392" s="220"/>
      <c r="H392" s="220"/>
      <c r="I392" s="220"/>
      <c r="J392" s="220"/>
      <c r="K392" s="220"/>
      <c r="L392" s="220"/>
      <c r="M392" s="220"/>
    </row>
    <row r="393" spans="1:13" hidden="1" x14ac:dyDescent="0.2">
      <c r="A393" s="127"/>
      <c r="B393" s="127"/>
      <c r="C393" s="137" t="s">
        <v>249</v>
      </c>
      <c r="D393" s="137" t="s">
        <v>248</v>
      </c>
      <c r="E393" s="127"/>
      <c r="F393" s="127" t="s">
        <v>247</v>
      </c>
      <c r="G393" s="127" t="s">
        <v>247</v>
      </c>
      <c r="H393" s="127"/>
      <c r="I393" s="127"/>
      <c r="J393" s="127"/>
      <c r="K393" s="127"/>
      <c r="L393" s="127"/>
      <c r="M393" s="127"/>
    </row>
    <row r="394" spans="1:13" x14ac:dyDescent="0.2">
      <c r="A394" s="83"/>
      <c r="B394" s="83"/>
      <c r="C394" s="83"/>
      <c r="D394" s="84" t="s">
        <v>235</v>
      </c>
      <c r="E394" s="83"/>
      <c r="F394" s="83"/>
      <c r="G394" s="83"/>
      <c r="H394" s="83"/>
      <c r="I394" s="83"/>
      <c r="J394" s="83"/>
      <c r="K394" s="82">
        <v>2319.9699999999998</v>
      </c>
      <c r="L394" s="83"/>
      <c r="M394" s="82">
        <v>6959.91</v>
      </c>
    </row>
    <row r="395" spans="1:13" ht="25.5" x14ac:dyDescent="0.2">
      <c r="A395" s="127" t="s">
        <v>561</v>
      </c>
      <c r="B395" s="127" t="s">
        <v>561</v>
      </c>
      <c r="C395" s="137" t="s">
        <v>551</v>
      </c>
      <c r="D395" s="137" t="s">
        <v>550</v>
      </c>
      <c r="E395" s="96" t="s">
        <v>252</v>
      </c>
      <c r="F395" s="86">
        <v>2</v>
      </c>
      <c r="G395" s="92"/>
      <c r="H395" s="86">
        <v>2</v>
      </c>
      <c r="I395" s="85">
        <v>86.68</v>
      </c>
      <c r="J395" s="98">
        <v>1.21</v>
      </c>
      <c r="K395" s="85">
        <v>104.88</v>
      </c>
      <c r="L395" s="92"/>
      <c r="M395" s="85">
        <v>209.76</v>
      </c>
    </row>
    <row r="396" spans="1:13" hidden="1" x14ac:dyDescent="0.2">
      <c r="A396" s="127"/>
      <c r="B396" s="127"/>
      <c r="C396" s="137" t="s">
        <v>249</v>
      </c>
      <c r="D396" s="137" t="s">
        <v>248</v>
      </c>
      <c r="E396" s="127"/>
      <c r="F396" s="127" t="s">
        <v>247</v>
      </c>
      <c r="G396" s="127" t="s">
        <v>247</v>
      </c>
      <c r="H396" s="127"/>
      <c r="I396" s="127"/>
      <c r="J396" s="127"/>
      <c r="K396" s="127"/>
      <c r="L396" s="127"/>
      <c r="M396" s="127"/>
    </row>
    <row r="397" spans="1:13" x14ac:dyDescent="0.2">
      <c r="A397" s="83"/>
      <c r="B397" s="83"/>
      <c r="C397" s="83"/>
      <c r="D397" s="84" t="s">
        <v>235</v>
      </c>
      <c r="E397" s="83"/>
      <c r="F397" s="83"/>
      <c r="G397" s="83"/>
      <c r="H397" s="83"/>
      <c r="I397" s="83"/>
      <c r="J397" s="83"/>
      <c r="K397" s="82">
        <v>104.88</v>
      </c>
      <c r="L397" s="83"/>
      <c r="M397" s="82">
        <v>209.76</v>
      </c>
    </row>
    <row r="398" spans="1:13" ht="63.75" x14ac:dyDescent="0.2">
      <c r="A398" s="127" t="s">
        <v>558</v>
      </c>
      <c r="B398" s="127" t="s">
        <v>558</v>
      </c>
      <c r="C398" s="137" t="s">
        <v>548</v>
      </c>
      <c r="D398" s="137" t="s">
        <v>547</v>
      </c>
      <c r="E398" s="96" t="s">
        <v>252</v>
      </c>
      <c r="F398" s="86">
        <v>4</v>
      </c>
      <c r="G398" s="92"/>
      <c r="H398" s="86">
        <v>4</v>
      </c>
      <c r="I398" s="85">
        <v>2940.8</v>
      </c>
      <c r="J398" s="98">
        <v>1.41</v>
      </c>
      <c r="K398" s="85">
        <v>4146.53</v>
      </c>
      <c r="L398" s="92"/>
      <c r="M398" s="85">
        <v>16586.12</v>
      </c>
    </row>
    <row r="399" spans="1:13" hidden="1" x14ac:dyDescent="0.2">
      <c r="A399" s="127"/>
      <c r="B399" s="127"/>
      <c r="C399" s="137" t="s">
        <v>249</v>
      </c>
      <c r="D399" s="137" t="s">
        <v>248</v>
      </c>
      <c r="E399" s="127"/>
      <c r="F399" s="127" t="s">
        <v>247</v>
      </c>
      <c r="G399" s="127" t="s">
        <v>247</v>
      </c>
      <c r="H399" s="127"/>
      <c r="I399" s="127"/>
      <c r="J399" s="127"/>
      <c r="K399" s="127"/>
      <c r="L399" s="127"/>
      <c r="M399" s="127"/>
    </row>
    <row r="400" spans="1:13" x14ac:dyDescent="0.2">
      <c r="A400" s="83"/>
      <c r="B400" s="83"/>
      <c r="C400" s="83"/>
      <c r="D400" s="84" t="s">
        <v>235</v>
      </c>
      <c r="E400" s="83"/>
      <c r="F400" s="83"/>
      <c r="G400" s="83"/>
      <c r="H400" s="83"/>
      <c r="I400" s="83"/>
      <c r="J400" s="83"/>
      <c r="K400" s="82">
        <v>4146.53</v>
      </c>
      <c r="L400" s="83"/>
      <c r="M400" s="82">
        <v>16586.12</v>
      </c>
    </row>
    <row r="401" spans="1:13" ht="63.75" x14ac:dyDescent="0.2">
      <c r="A401" s="127" t="s">
        <v>555</v>
      </c>
      <c r="B401" s="127" t="s">
        <v>555</v>
      </c>
      <c r="C401" s="137" t="s">
        <v>544</v>
      </c>
      <c r="D401" s="137" t="s">
        <v>543</v>
      </c>
      <c r="E401" s="96" t="s">
        <v>461</v>
      </c>
      <c r="F401" s="99">
        <v>3.8</v>
      </c>
      <c r="G401" s="92"/>
      <c r="H401" s="99">
        <v>3.8</v>
      </c>
      <c r="I401" s="127"/>
      <c r="J401" s="127"/>
      <c r="K401" s="127"/>
      <c r="L401" s="127"/>
      <c r="M401" s="127"/>
    </row>
    <row r="402" spans="1:13" x14ac:dyDescent="0.2">
      <c r="A402" s="127"/>
      <c r="B402" s="127"/>
      <c r="C402" s="129" t="s">
        <v>251</v>
      </c>
      <c r="D402" s="127" t="s">
        <v>250</v>
      </c>
      <c r="E402" s="88" t="s">
        <v>242</v>
      </c>
      <c r="F402" s="127"/>
      <c r="G402" s="127"/>
      <c r="H402" s="102">
        <v>361.45600000000002</v>
      </c>
      <c r="I402" s="127"/>
      <c r="J402" s="127"/>
      <c r="K402" s="127"/>
      <c r="L402" s="127"/>
      <c r="M402" s="81">
        <v>134038.21</v>
      </c>
    </row>
    <row r="403" spans="1:13" hidden="1" x14ac:dyDescent="0.2">
      <c r="A403" s="127"/>
      <c r="B403" s="127"/>
      <c r="C403" s="137" t="s">
        <v>249</v>
      </c>
      <c r="D403" s="137" t="s">
        <v>248</v>
      </c>
      <c r="E403" s="127"/>
      <c r="F403" s="127" t="s">
        <v>247</v>
      </c>
      <c r="G403" s="127" t="s">
        <v>247</v>
      </c>
      <c r="H403" s="127"/>
      <c r="I403" s="127"/>
      <c r="J403" s="127"/>
      <c r="K403" s="127"/>
      <c r="L403" s="127"/>
      <c r="M403" s="127"/>
    </row>
    <row r="404" spans="1:13" hidden="1" outlineLevel="1" x14ac:dyDescent="0.2">
      <c r="A404" s="127"/>
      <c r="B404" s="127"/>
      <c r="C404" s="137" t="s">
        <v>488</v>
      </c>
      <c r="D404" s="130" t="s">
        <v>487</v>
      </c>
      <c r="E404" s="96" t="s">
        <v>242</v>
      </c>
      <c r="F404" s="95">
        <v>0.99</v>
      </c>
      <c r="G404" s="92"/>
      <c r="H404" s="101">
        <v>3.762</v>
      </c>
      <c r="I404" s="94"/>
      <c r="J404" s="93"/>
      <c r="K404" s="85">
        <v>308.07</v>
      </c>
      <c r="L404" s="92"/>
      <c r="M404" s="85">
        <v>1158.96</v>
      </c>
    </row>
    <row r="405" spans="1:13" hidden="1" outlineLevel="1" x14ac:dyDescent="0.2">
      <c r="A405" s="127"/>
      <c r="B405" s="127"/>
      <c r="C405" s="127"/>
      <c r="D405" s="220" t="s">
        <v>969</v>
      </c>
      <c r="E405" s="220"/>
      <c r="F405" s="220"/>
      <c r="G405" s="220"/>
      <c r="H405" s="220"/>
      <c r="I405" s="220"/>
      <c r="J405" s="220"/>
      <c r="K405" s="220"/>
      <c r="L405" s="220"/>
      <c r="M405" s="220"/>
    </row>
    <row r="406" spans="1:13" hidden="1" outlineLevel="1" x14ac:dyDescent="0.2">
      <c r="A406" s="127"/>
      <c r="B406" s="127"/>
      <c r="C406" s="137" t="s">
        <v>486</v>
      </c>
      <c r="D406" s="130" t="s">
        <v>485</v>
      </c>
      <c r="E406" s="96" t="s">
        <v>242</v>
      </c>
      <c r="F406" s="95">
        <v>47.29</v>
      </c>
      <c r="G406" s="92"/>
      <c r="H406" s="101">
        <v>179.702</v>
      </c>
      <c r="I406" s="94"/>
      <c r="J406" s="93"/>
      <c r="K406" s="85">
        <v>336.33</v>
      </c>
      <c r="L406" s="92"/>
      <c r="M406" s="85">
        <v>60439.17</v>
      </c>
    </row>
    <row r="407" spans="1:13" hidden="1" outlineLevel="1" x14ac:dyDescent="0.2">
      <c r="A407" s="127"/>
      <c r="B407" s="127"/>
      <c r="C407" s="127"/>
      <c r="D407" s="220" t="s">
        <v>968</v>
      </c>
      <c r="E407" s="220"/>
      <c r="F407" s="220"/>
      <c r="G407" s="220"/>
      <c r="H407" s="220"/>
      <c r="I407" s="220"/>
      <c r="J407" s="220"/>
      <c r="K407" s="220"/>
      <c r="L407" s="220"/>
      <c r="M407" s="220"/>
    </row>
    <row r="408" spans="1:13" hidden="1" outlineLevel="1" x14ac:dyDescent="0.2">
      <c r="A408" s="127"/>
      <c r="B408" s="127"/>
      <c r="C408" s="137" t="s">
        <v>484</v>
      </c>
      <c r="D408" s="130" t="s">
        <v>483</v>
      </c>
      <c r="E408" s="96" t="s">
        <v>242</v>
      </c>
      <c r="F408" s="95">
        <v>23.42</v>
      </c>
      <c r="G408" s="92"/>
      <c r="H408" s="101">
        <v>88.995999999999995</v>
      </c>
      <c r="I408" s="94"/>
      <c r="J408" s="93"/>
      <c r="K408" s="85">
        <v>378.72</v>
      </c>
      <c r="L408" s="92"/>
      <c r="M408" s="85">
        <v>33704.57</v>
      </c>
    </row>
    <row r="409" spans="1:13" hidden="1" outlineLevel="1" x14ac:dyDescent="0.2">
      <c r="A409" s="127"/>
      <c r="B409" s="127"/>
      <c r="C409" s="127"/>
      <c r="D409" s="220" t="s">
        <v>967</v>
      </c>
      <c r="E409" s="220"/>
      <c r="F409" s="220"/>
      <c r="G409" s="220"/>
      <c r="H409" s="220"/>
      <c r="I409" s="220"/>
      <c r="J409" s="220"/>
      <c r="K409" s="220"/>
      <c r="L409" s="220"/>
      <c r="M409" s="220"/>
    </row>
    <row r="410" spans="1:13" hidden="1" outlineLevel="1" x14ac:dyDescent="0.2">
      <c r="A410" s="127"/>
      <c r="B410" s="127"/>
      <c r="C410" s="137" t="s">
        <v>482</v>
      </c>
      <c r="D410" s="130" t="s">
        <v>481</v>
      </c>
      <c r="E410" s="96" t="s">
        <v>242</v>
      </c>
      <c r="F410" s="95">
        <v>23.42</v>
      </c>
      <c r="G410" s="92"/>
      <c r="H410" s="101">
        <v>88.995999999999995</v>
      </c>
      <c r="I410" s="94"/>
      <c r="J410" s="93"/>
      <c r="K410" s="85">
        <v>435.25</v>
      </c>
      <c r="L410" s="92"/>
      <c r="M410" s="85">
        <v>38735.51</v>
      </c>
    </row>
    <row r="411" spans="1:13" hidden="1" outlineLevel="1" x14ac:dyDescent="0.2">
      <c r="A411" s="127"/>
      <c r="B411" s="127"/>
      <c r="C411" s="127"/>
      <c r="D411" s="220" t="s">
        <v>967</v>
      </c>
      <c r="E411" s="220"/>
      <c r="F411" s="220"/>
      <c r="G411" s="220"/>
      <c r="H411" s="220"/>
      <c r="I411" s="220"/>
      <c r="J411" s="220"/>
      <c r="K411" s="220"/>
      <c r="L411" s="220"/>
      <c r="M411" s="220"/>
    </row>
    <row r="412" spans="1:13" collapsed="1" x14ac:dyDescent="0.2">
      <c r="A412" s="127"/>
      <c r="B412" s="127"/>
      <c r="C412" s="129" t="s">
        <v>286</v>
      </c>
      <c r="D412" s="127" t="s">
        <v>285</v>
      </c>
      <c r="E412" s="127"/>
      <c r="F412" s="127"/>
      <c r="G412" s="127"/>
      <c r="H412" s="127"/>
      <c r="I412" s="127"/>
      <c r="J412" s="127"/>
      <c r="K412" s="127"/>
      <c r="L412" s="127"/>
      <c r="M412" s="97">
        <v>48357.3</v>
      </c>
    </row>
    <row r="413" spans="1:13" x14ac:dyDescent="0.2">
      <c r="A413" s="127"/>
      <c r="B413" s="127"/>
      <c r="C413" s="129"/>
      <c r="D413" s="106" t="s">
        <v>284</v>
      </c>
      <c r="E413" s="105" t="s">
        <v>242</v>
      </c>
      <c r="F413" s="127"/>
      <c r="G413" s="127"/>
      <c r="H413" s="115">
        <v>94.581999999999994</v>
      </c>
      <c r="I413" s="127"/>
      <c r="J413" s="127"/>
      <c r="K413" s="127"/>
      <c r="L413" s="127"/>
      <c r="M413" s="97">
        <v>36190.620000000003</v>
      </c>
    </row>
    <row r="414" spans="1:13" ht="25.5" hidden="1" outlineLevel="1" x14ac:dyDescent="0.2">
      <c r="A414" s="127"/>
      <c r="B414" s="127"/>
      <c r="C414" s="137" t="s">
        <v>329</v>
      </c>
      <c r="D414" s="137" t="s">
        <v>328</v>
      </c>
      <c r="E414" s="96" t="s">
        <v>279</v>
      </c>
      <c r="F414" s="95">
        <v>0.75</v>
      </c>
      <c r="G414" s="92"/>
      <c r="H414" s="95">
        <v>2.85</v>
      </c>
      <c r="I414" s="94"/>
      <c r="J414" s="93"/>
      <c r="K414" s="85">
        <v>1581.29</v>
      </c>
      <c r="L414" s="92"/>
      <c r="M414" s="85">
        <v>4506.68</v>
      </c>
    </row>
    <row r="415" spans="1:13" hidden="1" outlineLevel="1" x14ac:dyDescent="0.2">
      <c r="A415" s="127"/>
      <c r="B415" s="127"/>
      <c r="C415" s="127"/>
      <c r="D415" s="220" t="s">
        <v>966</v>
      </c>
      <c r="E415" s="220"/>
      <c r="F415" s="220"/>
      <c r="G415" s="220"/>
      <c r="H415" s="220"/>
      <c r="I415" s="220"/>
      <c r="J415" s="220"/>
      <c r="K415" s="220"/>
      <c r="L415" s="220"/>
      <c r="M415" s="220"/>
    </row>
    <row r="416" spans="1:13" hidden="1" outlineLevel="1" x14ac:dyDescent="0.2">
      <c r="A416" s="127"/>
      <c r="B416" s="127"/>
      <c r="C416" s="137" t="s">
        <v>327</v>
      </c>
      <c r="D416" s="130" t="s">
        <v>326</v>
      </c>
      <c r="E416" s="96" t="s">
        <v>242</v>
      </c>
      <c r="F416" s="95">
        <v>0.75</v>
      </c>
      <c r="G416" s="92"/>
      <c r="H416" s="95">
        <v>2.85</v>
      </c>
      <c r="I416" s="94"/>
      <c r="J416" s="93"/>
      <c r="K416" s="85">
        <v>508.73</v>
      </c>
      <c r="L416" s="92"/>
      <c r="M416" s="85">
        <v>1449.88</v>
      </c>
    </row>
    <row r="417" spans="1:13" hidden="1" outlineLevel="1" x14ac:dyDescent="0.2">
      <c r="A417" s="127"/>
      <c r="B417" s="127"/>
      <c r="C417" s="127"/>
      <c r="D417" s="220" t="s">
        <v>965</v>
      </c>
      <c r="E417" s="220"/>
      <c r="F417" s="220"/>
      <c r="G417" s="220"/>
      <c r="H417" s="220"/>
      <c r="I417" s="220"/>
      <c r="J417" s="220"/>
      <c r="K417" s="220"/>
      <c r="L417" s="220"/>
      <c r="M417" s="220"/>
    </row>
    <row r="418" spans="1:13" ht="25.5" hidden="1" outlineLevel="1" x14ac:dyDescent="0.2">
      <c r="A418" s="127"/>
      <c r="B418" s="127"/>
      <c r="C418" s="137" t="s">
        <v>480</v>
      </c>
      <c r="D418" s="137" t="s">
        <v>479</v>
      </c>
      <c r="E418" s="96" t="s">
        <v>279</v>
      </c>
      <c r="F418" s="95">
        <v>0.81</v>
      </c>
      <c r="G418" s="92"/>
      <c r="H418" s="101">
        <v>3.0779999999999998</v>
      </c>
      <c r="I418" s="85">
        <v>11.45</v>
      </c>
      <c r="J418" s="98">
        <v>1.44</v>
      </c>
      <c r="K418" s="85">
        <v>16.489999999999998</v>
      </c>
      <c r="L418" s="92"/>
      <c r="M418" s="85">
        <v>50.76</v>
      </c>
    </row>
    <row r="419" spans="1:13" hidden="1" outlineLevel="1" x14ac:dyDescent="0.2">
      <c r="A419" s="127"/>
      <c r="B419" s="127"/>
      <c r="C419" s="127"/>
      <c r="D419" s="220" t="s">
        <v>960</v>
      </c>
      <c r="E419" s="220"/>
      <c r="F419" s="220"/>
      <c r="G419" s="220"/>
      <c r="H419" s="220"/>
      <c r="I419" s="220"/>
      <c r="J419" s="220"/>
      <c r="K419" s="220"/>
      <c r="L419" s="220"/>
      <c r="M419" s="220"/>
    </row>
    <row r="420" spans="1:13" ht="25.5" hidden="1" outlineLevel="1" x14ac:dyDescent="0.2">
      <c r="A420" s="127"/>
      <c r="B420" s="127"/>
      <c r="C420" s="137" t="s">
        <v>478</v>
      </c>
      <c r="D420" s="137" t="s">
        <v>477</v>
      </c>
      <c r="E420" s="96" t="s">
        <v>279</v>
      </c>
      <c r="F420" s="95">
        <v>22.74</v>
      </c>
      <c r="G420" s="92"/>
      <c r="H420" s="101">
        <v>86.412000000000006</v>
      </c>
      <c r="I420" s="85">
        <v>346.73</v>
      </c>
      <c r="J420" s="114">
        <v>1.4</v>
      </c>
      <c r="K420" s="85">
        <v>485.42</v>
      </c>
      <c r="L420" s="92"/>
      <c r="M420" s="85">
        <v>41946.11</v>
      </c>
    </row>
    <row r="421" spans="1:13" hidden="1" outlineLevel="1" x14ac:dyDescent="0.2">
      <c r="A421" s="127"/>
      <c r="B421" s="127"/>
      <c r="C421" s="127"/>
      <c r="D421" s="220" t="s">
        <v>964</v>
      </c>
      <c r="E421" s="220"/>
      <c r="F421" s="220"/>
      <c r="G421" s="220"/>
      <c r="H421" s="220"/>
      <c r="I421" s="220"/>
      <c r="J421" s="220"/>
      <c r="K421" s="220"/>
      <c r="L421" s="220"/>
      <c r="M421" s="220"/>
    </row>
    <row r="422" spans="1:13" hidden="1" outlineLevel="1" x14ac:dyDescent="0.2">
      <c r="A422" s="127"/>
      <c r="B422" s="127"/>
      <c r="C422" s="137" t="s">
        <v>278</v>
      </c>
      <c r="D422" s="130" t="s">
        <v>277</v>
      </c>
      <c r="E422" s="96" t="s">
        <v>242</v>
      </c>
      <c r="F422" s="95">
        <v>22.74</v>
      </c>
      <c r="G422" s="92"/>
      <c r="H422" s="101">
        <v>86.412000000000006</v>
      </c>
      <c r="I422" s="94"/>
      <c r="J422" s="93"/>
      <c r="K422" s="85">
        <v>378.72</v>
      </c>
      <c r="L422" s="92"/>
      <c r="M422" s="85">
        <v>32725.95</v>
      </c>
    </row>
    <row r="423" spans="1:13" hidden="1" outlineLevel="1" x14ac:dyDescent="0.2">
      <c r="A423" s="127"/>
      <c r="B423" s="127"/>
      <c r="C423" s="127"/>
      <c r="D423" s="220" t="s">
        <v>963</v>
      </c>
      <c r="E423" s="220"/>
      <c r="F423" s="220"/>
      <c r="G423" s="220"/>
      <c r="H423" s="220"/>
      <c r="I423" s="220"/>
      <c r="J423" s="220"/>
      <c r="K423" s="220"/>
      <c r="L423" s="220"/>
      <c r="M423" s="220"/>
    </row>
    <row r="424" spans="1:13" ht="25.5" hidden="1" outlineLevel="1" x14ac:dyDescent="0.2">
      <c r="A424" s="127"/>
      <c r="B424" s="127"/>
      <c r="C424" s="137" t="s">
        <v>283</v>
      </c>
      <c r="D424" s="137" t="s">
        <v>282</v>
      </c>
      <c r="E424" s="96" t="s">
        <v>279</v>
      </c>
      <c r="F424" s="95">
        <v>0.59</v>
      </c>
      <c r="G424" s="92"/>
      <c r="H424" s="101">
        <v>2.242</v>
      </c>
      <c r="I424" s="94"/>
      <c r="J424" s="93"/>
      <c r="K424" s="85">
        <v>552.57000000000005</v>
      </c>
      <c r="L424" s="92"/>
      <c r="M424" s="85">
        <v>1238.8599999999999</v>
      </c>
    </row>
    <row r="425" spans="1:13" hidden="1" outlineLevel="1" x14ac:dyDescent="0.2">
      <c r="A425" s="127"/>
      <c r="B425" s="127"/>
      <c r="C425" s="127"/>
      <c r="D425" s="220" t="s">
        <v>962</v>
      </c>
      <c r="E425" s="220"/>
      <c r="F425" s="220"/>
      <c r="G425" s="220"/>
      <c r="H425" s="220"/>
      <c r="I425" s="220"/>
      <c r="J425" s="220"/>
      <c r="K425" s="220"/>
      <c r="L425" s="220"/>
      <c r="M425" s="220"/>
    </row>
    <row r="426" spans="1:13" hidden="1" outlineLevel="1" x14ac:dyDescent="0.2">
      <c r="A426" s="127"/>
      <c r="B426" s="127"/>
      <c r="C426" s="137" t="s">
        <v>278</v>
      </c>
      <c r="D426" s="130" t="s">
        <v>277</v>
      </c>
      <c r="E426" s="96" t="s">
        <v>242</v>
      </c>
      <c r="F426" s="95">
        <v>0.59</v>
      </c>
      <c r="G426" s="92"/>
      <c r="H426" s="101">
        <v>2.242</v>
      </c>
      <c r="I426" s="94"/>
      <c r="J426" s="93"/>
      <c r="K426" s="85">
        <v>378.72</v>
      </c>
      <c r="L426" s="92"/>
      <c r="M426" s="85">
        <v>849.09</v>
      </c>
    </row>
    <row r="427" spans="1:13" hidden="1" outlineLevel="1" x14ac:dyDescent="0.2">
      <c r="A427" s="127"/>
      <c r="B427" s="127"/>
      <c r="C427" s="127"/>
      <c r="D427" s="220" t="s">
        <v>961</v>
      </c>
      <c r="E427" s="220"/>
      <c r="F427" s="220"/>
      <c r="G427" s="220"/>
      <c r="H427" s="220"/>
      <c r="I427" s="220"/>
      <c r="J427" s="220"/>
      <c r="K427" s="220"/>
      <c r="L427" s="220"/>
      <c r="M427" s="220"/>
    </row>
    <row r="428" spans="1:13" ht="38.25" hidden="1" outlineLevel="1" x14ac:dyDescent="0.2">
      <c r="A428" s="127"/>
      <c r="B428" s="127"/>
      <c r="C428" s="137" t="s">
        <v>476</v>
      </c>
      <c r="D428" s="137" t="s">
        <v>475</v>
      </c>
      <c r="E428" s="96" t="s">
        <v>279</v>
      </c>
      <c r="F428" s="95">
        <v>0.81</v>
      </c>
      <c r="G428" s="92"/>
      <c r="H428" s="101">
        <v>3.0779999999999998</v>
      </c>
      <c r="I428" s="94"/>
      <c r="J428" s="93"/>
      <c r="K428" s="85">
        <v>199.77</v>
      </c>
      <c r="L428" s="92"/>
      <c r="M428" s="85">
        <v>614.89</v>
      </c>
    </row>
    <row r="429" spans="1:13" hidden="1" outlineLevel="1" x14ac:dyDescent="0.2">
      <c r="A429" s="127"/>
      <c r="B429" s="127"/>
      <c r="C429" s="127"/>
      <c r="D429" s="220" t="s">
        <v>960</v>
      </c>
      <c r="E429" s="220"/>
      <c r="F429" s="220"/>
      <c r="G429" s="220"/>
      <c r="H429" s="220"/>
      <c r="I429" s="220"/>
      <c r="J429" s="220"/>
      <c r="K429" s="220"/>
      <c r="L429" s="220"/>
      <c r="M429" s="220"/>
    </row>
    <row r="430" spans="1:13" hidden="1" outlineLevel="1" x14ac:dyDescent="0.2">
      <c r="A430" s="127"/>
      <c r="B430" s="127"/>
      <c r="C430" s="137" t="s">
        <v>278</v>
      </c>
      <c r="D430" s="130" t="s">
        <v>277</v>
      </c>
      <c r="E430" s="96" t="s">
        <v>242</v>
      </c>
      <c r="F430" s="95">
        <v>0.81</v>
      </c>
      <c r="G430" s="92"/>
      <c r="H430" s="101">
        <v>3.0779999999999998</v>
      </c>
      <c r="I430" s="94"/>
      <c r="J430" s="93"/>
      <c r="K430" s="85">
        <v>378.72</v>
      </c>
      <c r="L430" s="92"/>
      <c r="M430" s="85">
        <v>1165.7</v>
      </c>
    </row>
    <row r="431" spans="1:13" hidden="1" outlineLevel="1" x14ac:dyDescent="0.2">
      <c r="A431" s="127"/>
      <c r="B431" s="127"/>
      <c r="C431" s="127"/>
      <c r="D431" s="220" t="s">
        <v>959</v>
      </c>
      <c r="E431" s="220"/>
      <c r="F431" s="220"/>
      <c r="G431" s="220"/>
      <c r="H431" s="220"/>
      <c r="I431" s="220"/>
      <c r="J431" s="220"/>
      <c r="K431" s="220"/>
      <c r="L431" s="220"/>
      <c r="M431" s="220"/>
    </row>
    <row r="432" spans="1:13" collapsed="1" x14ac:dyDescent="0.2">
      <c r="A432" s="127"/>
      <c r="B432" s="127"/>
      <c r="C432" s="129" t="s">
        <v>276</v>
      </c>
      <c r="D432" s="127" t="s">
        <v>275</v>
      </c>
      <c r="E432" s="127"/>
      <c r="F432" s="127"/>
      <c r="G432" s="127"/>
      <c r="H432" s="127"/>
      <c r="I432" s="127"/>
      <c r="J432" s="127"/>
      <c r="K432" s="127"/>
      <c r="L432" s="127"/>
      <c r="M432" s="79"/>
    </row>
    <row r="433" spans="1:13" ht="38.25" hidden="1" outlineLevel="1" x14ac:dyDescent="0.2">
      <c r="A433" s="127"/>
      <c r="B433" s="127"/>
      <c r="C433" s="137" t="s">
        <v>474</v>
      </c>
      <c r="D433" s="137" t="s">
        <v>536</v>
      </c>
      <c r="E433" s="96" t="s">
        <v>252</v>
      </c>
      <c r="F433" s="129" t="s">
        <v>436</v>
      </c>
      <c r="G433" s="92"/>
      <c r="H433" s="129" t="s">
        <v>436</v>
      </c>
      <c r="I433" s="94"/>
      <c r="J433" s="93"/>
      <c r="K433" s="94"/>
      <c r="L433" s="92"/>
      <c r="M433" s="94"/>
    </row>
    <row r="434" spans="1:13" ht="38.25" hidden="1" outlineLevel="1" x14ac:dyDescent="0.2">
      <c r="A434" s="127"/>
      <c r="B434" s="127"/>
      <c r="C434" s="137" t="s">
        <v>535</v>
      </c>
      <c r="D434" s="137" t="s">
        <v>534</v>
      </c>
      <c r="E434" s="96" t="s">
        <v>252</v>
      </c>
      <c r="F434" s="129" t="s">
        <v>436</v>
      </c>
      <c r="G434" s="92"/>
      <c r="H434" s="129" t="s">
        <v>436</v>
      </c>
      <c r="I434" s="94"/>
      <c r="J434" s="93"/>
      <c r="K434" s="94"/>
      <c r="L434" s="92"/>
      <c r="M434" s="94"/>
    </row>
    <row r="435" spans="1:13" ht="25.5" hidden="1" outlineLevel="1" x14ac:dyDescent="0.2">
      <c r="A435" s="127"/>
      <c r="B435" s="127"/>
      <c r="C435" s="137" t="s">
        <v>470</v>
      </c>
      <c r="D435" s="137" t="s">
        <v>542</v>
      </c>
      <c r="E435" s="96" t="s">
        <v>461</v>
      </c>
      <c r="F435" s="129" t="s">
        <v>436</v>
      </c>
      <c r="G435" s="92"/>
      <c r="H435" s="129" t="s">
        <v>436</v>
      </c>
      <c r="I435" s="94"/>
      <c r="J435" s="93"/>
      <c r="K435" s="94"/>
      <c r="L435" s="92"/>
      <c r="M435" s="94"/>
    </row>
    <row r="436" spans="1:13" collapsed="1" x14ac:dyDescent="0.2">
      <c r="A436" s="127"/>
      <c r="B436" s="127"/>
      <c r="C436" s="127"/>
      <c r="D436" s="91" t="s">
        <v>241</v>
      </c>
      <c r="E436" s="90"/>
      <c r="F436" s="90"/>
      <c r="G436" s="90"/>
      <c r="H436" s="90"/>
      <c r="I436" s="90"/>
      <c r="J436" s="90"/>
      <c r="K436" s="90"/>
      <c r="L436" s="90"/>
      <c r="M436" s="120">
        <v>218586.13</v>
      </c>
    </row>
    <row r="437" spans="1:13" ht="51" x14ac:dyDescent="0.2">
      <c r="A437" s="127"/>
      <c r="B437" s="127" t="s">
        <v>958</v>
      </c>
      <c r="C437" s="137" t="s">
        <v>533</v>
      </c>
      <c r="D437" s="137" t="s">
        <v>532</v>
      </c>
      <c r="E437" s="96" t="s">
        <v>398</v>
      </c>
      <c r="F437" s="107">
        <v>0.78420000000000001</v>
      </c>
      <c r="G437" s="92"/>
      <c r="H437" s="110">
        <v>2.9799600000000002</v>
      </c>
      <c r="I437" s="85">
        <v>7760.73</v>
      </c>
      <c r="J437" s="98">
        <v>1.21</v>
      </c>
      <c r="K437" s="85">
        <v>9390.48</v>
      </c>
      <c r="L437" s="92"/>
      <c r="M437" s="85">
        <v>27983.25</v>
      </c>
    </row>
    <row r="438" spans="1:13" x14ac:dyDescent="0.2">
      <c r="A438" s="127"/>
      <c r="B438" s="127"/>
      <c r="C438" s="127"/>
      <c r="D438" s="220" t="s">
        <v>1078</v>
      </c>
      <c r="E438" s="220"/>
      <c r="F438" s="220"/>
      <c r="G438" s="220"/>
      <c r="H438" s="220"/>
      <c r="I438" s="220"/>
      <c r="J438" s="220"/>
      <c r="K438" s="220"/>
      <c r="L438" s="220"/>
      <c r="M438" s="220"/>
    </row>
    <row r="439" spans="1:13" ht="25.5" x14ac:dyDescent="0.2">
      <c r="A439" s="127"/>
      <c r="B439" s="127" t="s">
        <v>957</v>
      </c>
      <c r="C439" s="137" t="s">
        <v>531</v>
      </c>
      <c r="D439" s="137" t="s">
        <v>530</v>
      </c>
      <c r="E439" s="96" t="s">
        <v>252</v>
      </c>
      <c r="F439" s="86">
        <v>2</v>
      </c>
      <c r="G439" s="92"/>
      <c r="H439" s="99">
        <v>7.6</v>
      </c>
      <c r="I439" s="85">
        <v>30.18</v>
      </c>
      <c r="J439" s="98">
        <v>1.21</v>
      </c>
      <c r="K439" s="85">
        <v>36.520000000000003</v>
      </c>
      <c r="L439" s="92"/>
      <c r="M439" s="85">
        <v>277.55</v>
      </c>
    </row>
    <row r="440" spans="1:13" x14ac:dyDescent="0.2">
      <c r="A440" s="127"/>
      <c r="B440" s="127"/>
      <c r="C440" s="127"/>
      <c r="D440" s="220" t="s">
        <v>956</v>
      </c>
      <c r="E440" s="220"/>
      <c r="F440" s="220"/>
      <c r="G440" s="220"/>
      <c r="H440" s="220"/>
      <c r="I440" s="220"/>
      <c r="J440" s="220"/>
      <c r="K440" s="220"/>
      <c r="L440" s="220"/>
      <c r="M440" s="220"/>
    </row>
    <row r="441" spans="1:13" ht="38.25" x14ac:dyDescent="0.2">
      <c r="A441" s="127"/>
      <c r="B441" s="127" t="s">
        <v>955</v>
      </c>
      <c r="C441" s="137" t="s">
        <v>541</v>
      </c>
      <c r="D441" s="137" t="s">
        <v>540</v>
      </c>
      <c r="E441" s="96" t="s">
        <v>461</v>
      </c>
      <c r="F441" s="95">
        <v>1.04</v>
      </c>
      <c r="G441" s="92"/>
      <c r="H441" s="101">
        <v>3.952</v>
      </c>
      <c r="I441" s="108">
        <v>120234.91</v>
      </c>
      <c r="J441" s="98">
        <v>1.37</v>
      </c>
      <c r="K441" s="108">
        <v>164721.82999999999</v>
      </c>
      <c r="L441" s="92"/>
      <c r="M441" s="108">
        <v>650980.67000000004</v>
      </c>
    </row>
    <row r="442" spans="1:13" x14ac:dyDescent="0.2">
      <c r="A442" s="127"/>
      <c r="B442" s="127"/>
      <c r="C442" s="127"/>
      <c r="D442" s="220" t="s">
        <v>954</v>
      </c>
      <c r="E442" s="220"/>
      <c r="F442" s="220"/>
      <c r="G442" s="220"/>
      <c r="H442" s="220"/>
      <c r="I442" s="220"/>
      <c r="J442" s="220"/>
      <c r="K442" s="220"/>
      <c r="L442" s="220"/>
      <c r="M442" s="220"/>
    </row>
    <row r="443" spans="1:13" hidden="1" outlineLevel="1" x14ac:dyDescent="0.2">
      <c r="A443" s="127"/>
      <c r="B443" s="127"/>
      <c r="C443" s="127"/>
      <c r="D443" s="127" t="s">
        <v>198</v>
      </c>
      <c r="E443" s="127"/>
      <c r="F443" s="127"/>
      <c r="G443" s="127"/>
      <c r="H443" s="127"/>
      <c r="I443" s="127"/>
      <c r="J443" s="127"/>
      <c r="K443" s="127"/>
      <c r="L443" s="127"/>
      <c r="M443" s="108">
        <v>170228.83</v>
      </c>
    </row>
    <row r="444" spans="1:13" hidden="1" outlineLevel="1" x14ac:dyDescent="0.2">
      <c r="A444" s="127"/>
      <c r="B444" s="127"/>
      <c r="C444" s="137" t="s">
        <v>370</v>
      </c>
      <c r="D444" s="137" t="s">
        <v>369</v>
      </c>
      <c r="E444" s="88" t="s">
        <v>236</v>
      </c>
      <c r="F444" s="86">
        <v>103</v>
      </c>
      <c r="G444" s="87"/>
      <c r="H444" s="86">
        <v>103</v>
      </c>
      <c r="I444" s="127"/>
      <c r="J444" s="127"/>
      <c r="K444" s="127"/>
      <c r="L444" s="127"/>
      <c r="M444" s="108">
        <v>175335.69</v>
      </c>
    </row>
    <row r="445" spans="1:13" hidden="1" outlineLevel="1" x14ac:dyDescent="0.2">
      <c r="A445" s="127"/>
      <c r="B445" s="127"/>
      <c r="C445" s="137" t="s">
        <v>368</v>
      </c>
      <c r="D445" s="137" t="s">
        <v>367</v>
      </c>
      <c r="E445" s="88" t="s">
        <v>236</v>
      </c>
      <c r="F445" s="86">
        <v>60</v>
      </c>
      <c r="G445" s="87"/>
      <c r="H445" s="86">
        <v>60</v>
      </c>
      <c r="I445" s="127"/>
      <c r="J445" s="127"/>
      <c r="K445" s="127"/>
      <c r="L445" s="127"/>
      <c r="M445" s="108">
        <v>102137.3</v>
      </c>
    </row>
    <row r="446" spans="1:13" collapsed="1" x14ac:dyDescent="0.2">
      <c r="A446" s="83"/>
      <c r="B446" s="83"/>
      <c r="C446" s="83"/>
      <c r="D446" s="84" t="s">
        <v>235</v>
      </c>
      <c r="E446" s="83"/>
      <c r="F446" s="83"/>
      <c r="G446" s="83"/>
      <c r="H446" s="83"/>
      <c r="I446" s="83"/>
      <c r="J446" s="83"/>
      <c r="K446" s="103">
        <v>309289.63</v>
      </c>
      <c r="L446" s="83"/>
      <c r="M446" s="103">
        <v>1175300.5900000001</v>
      </c>
    </row>
    <row r="447" spans="1:13" ht="51" x14ac:dyDescent="0.2">
      <c r="A447" s="127" t="s">
        <v>552</v>
      </c>
      <c r="B447" s="127" t="s">
        <v>552</v>
      </c>
      <c r="C447" s="137" t="s">
        <v>538</v>
      </c>
      <c r="D447" s="137" t="s">
        <v>537</v>
      </c>
      <c r="E447" s="96" t="s">
        <v>252</v>
      </c>
      <c r="F447" s="86">
        <v>7</v>
      </c>
      <c r="G447" s="92"/>
      <c r="H447" s="86">
        <v>7</v>
      </c>
      <c r="I447" s="127"/>
      <c r="J447" s="127"/>
      <c r="K447" s="127"/>
      <c r="L447" s="127"/>
      <c r="M447" s="127"/>
    </row>
    <row r="448" spans="1:13" x14ac:dyDescent="0.2">
      <c r="A448" s="127"/>
      <c r="B448" s="127"/>
      <c r="C448" s="129" t="s">
        <v>251</v>
      </c>
      <c r="D448" s="127" t="s">
        <v>250</v>
      </c>
      <c r="E448" s="88" t="s">
        <v>242</v>
      </c>
      <c r="F448" s="127"/>
      <c r="G448" s="127"/>
      <c r="H448" s="98">
        <v>12.67</v>
      </c>
      <c r="I448" s="127"/>
      <c r="J448" s="127"/>
      <c r="K448" s="127"/>
      <c r="L448" s="127"/>
      <c r="M448" s="97">
        <v>4706.43</v>
      </c>
    </row>
    <row r="449" spans="1:13" hidden="1" x14ac:dyDescent="0.2">
      <c r="A449" s="127"/>
      <c r="B449" s="127"/>
      <c r="C449" s="137" t="s">
        <v>249</v>
      </c>
      <c r="D449" s="137" t="s">
        <v>248</v>
      </c>
      <c r="E449" s="127"/>
      <c r="F449" s="127" t="s">
        <v>247</v>
      </c>
      <c r="G449" s="127" t="s">
        <v>247</v>
      </c>
      <c r="H449" s="127"/>
      <c r="I449" s="127"/>
      <c r="J449" s="127"/>
      <c r="K449" s="127"/>
      <c r="L449" s="127"/>
      <c r="M449" s="127"/>
    </row>
    <row r="450" spans="1:13" hidden="1" outlineLevel="1" x14ac:dyDescent="0.2">
      <c r="A450" s="127"/>
      <c r="B450" s="127"/>
      <c r="C450" s="137" t="s">
        <v>486</v>
      </c>
      <c r="D450" s="130" t="s">
        <v>485</v>
      </c>
      <c r="E450" s="96" t="s">
        <v>242</v>
      </c>
      <c r="F450" s="95">
        <v>0.91</v>
      </c>
      <c r="G450" s="92"/>
      <c r="H450" s="95">
        <v>6.37</v>
      </c>
      <c r="I450" s="94"/>
      <c r="J450" s="93"/>
      <c r="K450" s="85">
        <v>336.33</v>
      </c>
      <c r="L450" s="92"/>
      <c r="M450" s="85">
        <v>2142.42</v>
      </c>
    </row>
    <row r="451" spans="1:13" hidden="1" outlineLevel="1" x14ac:dyDescent="0.2">
      <c r="A451" s="127"/>
      <c r="B451" s="127"/>
      <c r="C451" s="127"/>
      <c r="D451" s="220" t="s">
        <v>1077</v>
      </c>
      <c r="E451" s="220"/>
      <c r="F451" s="220"/>
      <c r="G451" s="220"/>
      <c r="H451" s="220"/>
      <c r="I451" s="220"/>
      <c r="J451" s="220"/>
      <c r="K451" s="220"/>
      <c r="L451" s="220"/>
      <c r="M451" s="220"/>
    </row>
    <row r="452" spans="1:13" hidden="1" outlineLevel="1" x14ac:dyDescent="0.2">
      <c r="A452" s="127"/>
      <c r="B452" s="127"/>
      <c r="C452" s="137" t="s">
        <v>484</v>
      </c>
      <c r="D452" s="130" t="s">
        <v>483</v>
      </c>
      <c r="E452" s="96" t="s">
        <v>242</v>
      </c>
      <c r="F452" s="95">
        <v>0.45</v>
      </c>
      <c r="G452" s="92"/>
      <c r="H452" s="95">
        <v>3.15</v>
      </c>
      <c r="I452" s="94"/>
      <c r="J452" s="93"/>
      <c r="K452" s="85">
        <v>378.72</v>
      </c>
      <c r="L452" s="92"/>
      <c r="M452" s="85">
        <v>1192.97</v>
      </c>
    </row>
    <row r="453" spans="1:13" hidden="1" outlineLevel="1" x14ac:dyDescent="0.2">
      <c r="A453" s="127"/>
      <c r="B453" s="127"/>
      <c r="C453" s="127"/>
      <c r="D453" s="220" t="s">
        <v>1076</v>
      </c>
      <c r="E453" s="220"/>
      <c r="F453" s="220"/>
      <c r="G453" s="220"/>
      <c r="H453" s="220"/>
      <c r="I453" s="220"/>
      <c r="J453" s="220"/>
      <c r="K453" s="220"/>
      <c r="L453" s="220"/>
      <c r="M453" s="220"/>
    </row>
    <row r="454" spans="1:13" hidden="1" outlineLevel="1" x14ac:dyDescent="0.2">
      <c r="A454" s="127"/>
      <c r="B454" s="127"/>
      <c r="C454" s="137" t="s">
        <v>482</v>
      </c>
      <c r="D454" s="130" t="s">
        <v>481</v>
      </c>
      <c r="E454" s="96" t="s">
        <v>242</v>
      </c>
      <c r="F454" s="95">
        <v>0.45</v>
      </c>
      <c r="G454" s="92"/>
      <c r="H454" s="95">
        <v>3.15</v>
      </c>
      <c r="I454" s="94"/>
      <c r="J454" s="93"/>
      <c r="K454" s="85">
        <v>435.25</v>
      </c>
      <c r="L454" s="92"/>
      <c r="M454" s="85">
        <v>1371.04</v>
      </c>
    </row>
    <row r="455" spans="1:13" hidden="1" outlineLevel="1" x14ac:dyDescent="0.2">
      <c r="A455" s="127"/>
      <c r="B455" s="127"/>
      <c r="C455" s="127"/>
      <c r="D455" s="220" t="s">
        <v>1076</v>
      </c>
      <c r="E455" s="220"/>
      <c r="F455" s="220"/>
      <c r="G455" s="220"/>
      <c r="H455" s="220"/>
      <c r="I455" s="220"/>
      <c r="J455" s="220"/>
      <c r="K455" s="220"/>
      <c r="L455" s="220"/>
      <c r="M455" s="220"/>
    </row>
    <row r="456" spans="1:13" collapsed="1" x14ac:dyDescent="0.2">
      <c r="A456" s="127"/>
      <c r="B456" s="127"/>
      <c r="C456" s="129" t="s">
        <v>286</v>
      </c>
      <c r="D456" s="127" t="s">
        <v>285</v>
      </c>
      <c r="E456" s="127"/>
      <c r="F456" s="127"/>
      <c r="G456" s="127"/>
      <c r="H456" s="127"/>
      <c r="I456" s="127"/>
      <c r="J456" s="127"/>
      <c r="K456" s="127"/>
      <c r="L456" s="127"/>
      <c r="M456" s="97">
        <v>1495.09</v>
      </c>
    </row>
    <row r="457" spans="1:13" x14ac:dyDescent="0.2">
      <c r="A457" s="127"/>
      <c r="B457" s="127"/>
      <c r="C457" s="129"/>
      <c r="D457" s="106" t="s">
        <v>284</v>
      </c>
      <c r="E457" s="105" t="s">
        <v>242</v>
      </c>
      <c r="F457" s="127"/>
      <c r="G457" s="127"/>
      <c r="H457" s="104">
        <v>3.08</v>
      </c>
      <c r="I457" s="127"/>
      <c r="J457" s="127"/>
      <c r="K457" s="127"/>
      <c r="L457" s="127"/>
      <c r="M457" s="97">
        <v>1166.46</v>
      </c>
    </row>
    <row r="458" spans="1:13" ht="25.5" hidden="1" outlineLevel="1" x14ac:dyDescent="0.2">
      <c r="A458" s="127"/>
      <c r="B458" s="127"/>
      <c r="C458" s="137" t="s">
        <v>478</v>
      </c>
      <c r="D458" s="137" t="s">
        <v>477</v>
      </c>
      <c r="E458" s="96" t="s">
        <v>279</v>
      </c>
      <c r="F458" s="95">
        <v>0.44</v>
      </c>
      <c r="G458" s="92"/>
      <c r="H458" s="95">
        <v>3.08</v>
      </c>
      <c r="I458" s="85">
        <v>346.73</v>
      </c>
      <c r="J458" s="114">
        <v>1.4</v>
      </c>
      <c r="K458" s="85">
        <v>485.42</v>
      </c>
      <c r="L458" s="92"/>
      <c r="M458" s="85">
        <v>1495.09</v>
      </c>
    </row>
    <row r="459" spans="1:13" hidden="1" outlineLevel="1" x14ac:dyDescent="0.2">
      <c r="A459" s="127"/>
      <c r="B459" s="127"/>
      <c r="C459" s="127"/>
      <c r="D459" s="220" t="s">
        <v>1075</v>
      </c>
      <c r="E459" s="220"/>
      <c r="F459" s="220"/>
      <c r="G459" s="220"/>
      <c r="H459" s="220"/>
      <c r="I459" s="220"/>
      <c r="J459" s="220"/>
      <c r="K459" s="220"/>
      <c r="L459" s="220"/>
      <c r="M459" s="220"/>
    </row>
    <row r="460" spans="1:13" hidden="1" outlineLevel="1" x14ac:dyDescent="0.2">
      <c r="A460" s="127"/>
      <c r="B460" s="127"/>
      <c r="C460" s="137" t="s">
        <v>278</v>
      </c>
      <c r="D460" s="130" t="s">
        <v>277</v>
      </c>
      <c r="E460" s="96" t="s">
        <v>242</v>
      </c>
      <c r="F460" s="95">
        <v>0.44</v>
      </c>
      <c r="G460" s="92"/>
      <c r="H460" s="95">
        <v>3.08</v>
      </c>
      <c r="I460" s="94"/>
      <c r="J460" s="93"/>
      <c r="K460" s="85">
        <v>378.72</v>
      </c>
      <c r="L460" s="92"/>
      <c r="M460" s="85">
        <v>1166.46</v>
      </c>
    </row>
    <row r="461" spans="1:13" hidden="1" outlineLevel="1" x14ac:dyDescent="0.2">
      <c r="A461" s="127"/>
      <c r="B461" s="127"/>
      <c r="C461" s="127"/>
      <c r="D461" s="220" t="s">
        <v>1074</v>
      </c>
      <c r="E461" s="220"/>
      <c r="F461" s="220"/>
      <c r="G461" s="220"/>
      <c r="H461" s="220"/>
      <c r="I461" s="220"/>
      <c r="J461" s="220"/>
      <c r="K461" s="220"/>
      <c r="L461" s="220"/>
      <c r="M461" s="220"/>
    </row>
    <row r="462" spans="1:13" collapsed="1" x14ac:dyDescent="0.2">
      <c r="A462" s="127"/>
      <c r="B462" s="127"/>
      <c r="C462" s="129" t="s">
        <v>276</v>
      </c>
      <c r="D462" s="127" t="s">
        <v>275</v>
      </c>
      <c r="E462" s="127"/>
      <c r="F462" s="127"/>
      <c r="G462" s="127"/>
      <c r="H462" s="127"/>
      <c r="I462" s="127"/>
      <c r="J462" s="127"/>
      <c r="K462" s="127"/>
      <c r="L462" s="127"/>
      <c r="M462" s="79"/>
    </row>
    <row r="463" spans="1:13" ht="38.25" hidden="1" outlineLevel="1" x14ac:dyDescent="0.2">
      <c r="A463" s="127"/>
      <c r="B463" s="127"/>
      <c r="C463" s="137" t="s">
        <v>474</v>
      </c>
      <c r="D463" s="137" t="s">
        <v>536</v>
      </c>
      <c r="E463" s="96" t="s">
        <v>252</v>
      </c>
      <c r="F463" s="129" t="s">
        <v>436</v>
      </c>
      <c r="G463" s="92"/>
      <c r="H463" s="129" t="s">
        <v>436</v>
      </c>
      <c r="I463" s="94"/>
      <c r="J463" s="93"/>
      <c r="K463" s="94"/>
      <c r="L463" s="92"/>
      <c r="M463" s="94"/>
    </row>
    <row r="464" spans="1:13" ht="38.25" hidden="1" outlineLevel="1" x14ac:dyDescent="0.2">
      <c r="A464" s="127"/>
      <c r="B464" s="127"/>
      <c r="C464" s="137" t="s">
        <v>535</v>
      </c>
      <c r="D464" s="137" t="s">
        <v>534</v>
      </c>
      <c r="E464" s="96" t="s">
        <v>252</v>
      </c>
      <c r="F464" s="129" t="s">
        <v>436</v>
      </c>
      <c r="G464" s="92"/>
      <c r="H464" s="129" t="s">
        <v>436</v>
      </c>
      <c r="I464" s="94"/>
      <c r="J464" s="93"/>
      <c r="K464" s="94"/>
      <c r="L464" s="92"/>
      <c r="M464" s="94"/>
    </row>
    <row r="465" spans="1:13" collapsed="1" x14ac:dyDescent="0.2">
      <c r="A465" s="127"/>
      <c r="B465" s="127"/>
      <c r="C465" s="127"/>
      <c r="D465" s="91" t="s">
        <v>241</v>
      </c>
      <c r="E465" s="90"/>
      <c r="F465" s="90"/>
      <c r="G465" s="90"/>
      <c r="H465" s="90"/>
      <c r="I465" s="90"/>
      <c r="J465" s="90"/>
      <c r="K465" s="90"/>
      <c r="L465" s="90"/>
      <c r="M465" s="89">
        <v>7367.98</v>
      </c>
    </row>
    <row r="466" spans="1:13" ht="51" x14ac:dyDescent="0.2">
      <c r="A466" s="127"/>
      <c r="B466" s="127" t="s">
        <v>953</v>
      </c>
      <c r="C466" s="137" t="s">
        <v>533</v>
      </c>
      <c r="D466" s="137" t="s">
        <v>532</v>
      </c>
      <c r="E466" s="96" t="s">
        <v>398</v>
      </c>
      <c r="F466" s="95">
        <v>0.02</v>
      </c>
      <c r="G466" s="92"/>
      <c r="H466" s="95">
        <v>0.14000000000000001</v>
      </c>
      <c r="I466" s="85">
        <v>7760.73</v>
      </c>
      <c r="J466" s="98">
        <v>1.21</v>
      </c>
      <c r="K466" s="85">
        <v>9390.48</v>
      </c>
      <c r="L466" s="92"/>
      <c r="M466" s="85">
        <v>1314.67</v>
      </c>
    </row>
    <row r="467" spans="1:13" x14ac:dyDescent="0.2">
      <c r="A467" s="127"/>
      <c r="B467" s="127"/>
      <c r="C467" s="127"/>
      <c r="D467" s="220" t="s">
        <v>1073</v>
      </c>
      <c r="E467" s="220"/>
      <c r="F467" s="220"/>
      <c r="G467" s="220"/>
      <c r="H467" s="220"/>
      <c r="I467" s="220"/>
      <c r="J467" s="220"/>
      <c r="K467" s="220"/>
      <c r="L467" s="220"/>
      <c r="M467" s="220"/>
    </row>
    <row r="468" spans="1:13" ht="25.5" x14ac:dyDescent="0.2">
      <c r="A468" s="127"/>
      <c r="B468" s="127" t="s">
        <v>952</v>
      </c>
      <c r="C468" s="137" t="s">
        <v>531</v>
      </c>
      <c r="D468" s="137" t="s">
        <v>530</v>
      </c>
      <c r="E468" s="96" t="s">
        <v>252</v>
      </c>
      <c r="F468" s="95">
        <v>0.33</v>
      </c>
      <c r="G468" s="92"/>
      <c r="H468" s="95">
        <v>2.31</v>
      </c>
      <c r="I468" s="85">
        <v>30.18</v>
      </c>
      <c r="J468" s="98">
        <v>1.21</v>
      </c>
      <c r="K468" s="85">
        <v>36.520000000000003</v>
      </c>
      <c r="L468" s="92"/>
      <c r="M468" s="85">
        <v>84.36</v>
      </c>
    </row>
    <row r="469" spans="1:13" x14ac:dyDescent="0.2">
      <c r="A469" s="127"/>
      <c r="B469" s="127"/>
      <c r="C469" s="127"/>
      <c r="D469" s="220" t="s">
        <v>1072</v>
      </c>
      <c r="E469" s="220"/>
      <c r="F469" s="220"/>
      <c r="G469" s="220"/>
      <c r="H469" s="220"/>
      <c r="I469" s="220"/>
      <c r="J469" s="220"/>
      <c r="K469" s="220"/>
      <c r="L469" s="220"/>
      <c r="M469" s="220"/>
    </row>
    <row r="470" spans="1:13" hidden="1" outlineLevel="1" x14ac:dyDescent="0.2">
      <c r="A470" s="127"/>
      <c r="B470" s="127"/>
      <c r="C470" s="127"/>
      <c r="D470" s="127" t="s">
        <v>198</v>
      </c>
      <c r="E470" s="127"/>
      <c r="F470" s="127"/>
      <c r="G470" s="127"/>
      <c r="H470" s="127"/>
      <c r="I470" s="127"/>
      <c r="J470" s="127"/>
      <c r="K470" s="127"/>
      <c r="L470" s="127"/>
      <c r="M470" s="85">
        <v>5872.89</v>
      </c>
    </row>
    <row r="471" spans="1:13" hidden="1" outlineLevel="1" x14ac:dyDescent="0.2">
      <c r="A471" s="127"/>
      <c r="B471" s="127"/>
      <c r="C471" s="137" t="s">
        <v>370</v>
      </c>
      <c r="D471" s="137" t="s">
        <v>369</v>
      </c>
      <c r="E471" s="88" t="s">
        <v>236</v>
      </c>
      <c r="F471" s="86">
        <v>103</v>
      </c>
      <c r="G471" s="87"/>
      <c r="H471" s="86">
        <v>103</v>
      </c>
      <c r="I471" s="127"/>
      <c r="J471" s="127"/>
      <c r="K471" s="127"/>
      <c r="L471" s="127"/>
      <c r="M471" s="85">
        <v>6049.08</v>
      </c>
    </row>
    <row r="472" spans="1:13" hidden="1" outlineLevel="1" x14ac:dyDescent="0.2">
      <c r="A472" s="127"/>
      <c r="B472" s="127"/>
      <c r="C472" s="137" t="s">
        <v>368</v>
      </c>
      <c r="D472" s="137" t="s">
        <v>367</v>
      </c>
      <c r="E472" s="88" t="s">
        <v>236</v>
      </c>
      <c r="F472" s="86">
        <v>60</v>
      </c>
      <c r="G472" s="87"/>
      <c r="H472" s="86">
        <v>60</v>
      </c>
      <c r="I472" s="127"/>
      <c r="J472" s="127"/>
      <c r="K472" s="127"/>
      <c r="L472" s="127"/>
      <c r="M472" s="85">
        <v>3523.73</v>
      </c>
    </row>
    <row r="473" spans="1:13" collapsed="1" x14ac:dyDescent="0.2">
      <c r="A473" s="83"/>
      <c r="B473" s="83"/>
      <c r="C473" s="83"/>
      <c r="D473" s="84" t="s">
        <v>235</v>
      </c>
      <c r="E473" s="83"/>
      <c r="F473" s="83"/>
      <c r="G473" s="83"/>
      <c r="H473" s="83"/>
      <c r="I473" s="83"/>
      <c r="J473" s="83"/>
      <c r="K473" s="82">
        <v>2619.9699999999998</v>
      </c>
      <c r="L473" s="83"/>
      <c r="M473" s="82">
        <v>18339.82</v>
      </c>
    </row>
    <row r="474" spans="1:13" ht="51" x14ac:dyDescent="0.2">
      <c r="A474" s="127" t="s">
        <v>549</v>
      </c>
      <c r="B474" s="127" t="s">
        <v>549</v>
      </c>
      <c r="C474" s="137" t="s">
        <v>528</v>
      </c>
      <c r="D474" s="137" t="s">
        <v>527</v>
      </c>
      <c r="E474" s="96" t="s">
        <v>252</v>
      </c>
      <c r="F474" s="86">
        <v>4</v>
      </c>
      <c r="G474" s="92"/>
      <c r="H474" s="86">
        <v>4</v>
      </c>
      <c r="I474" s="127"/>
      <c r="J474" s="127"/>
      <c r="K474" s="127"/>
      <c r="L474" s="127"/>
      <c r="M474" s="127"/>
    </row>
    <row r="475" spans="1:13" x14ac:dyDescent="0.2">
      <c r="A475" s="127"/>
      <c r="B475" s="127"/>
      <c r="C475" s="129" t="s">
        <v>251</v>
      </c>
      <c r="D475" s="127" t="s">
        <v>250</v>
      </c>
      <c r="E475" s="88" t="s">
        <v>242</v>
      </c>
      <c r="F475" s="127"/>
      <c r="G475" s="127"/>
      <c r="H475" s="98">
        <v>12.24</v>
      </c>
      <c r="I475" s="127"/>
      <c r="J475" s="127"/>
      <c r="K475" s="127"/>
      <c r="L475" s="127"/>
      <c r="M475" s="97">
        <v>4272.37</v>
      </c>
    </row>
    <row r="476" spans="1:13" hidden="1" x14ac:dyDescent="0.2">
      <c r="A476" s="127"/>
      <c r="B476" s="127"/>
      <c r="C476" s="137" t="s">
        <v>249</v>
      </c>
      <c r="D476" s="137" t="s">
        <v>248</v>
      </c>
      <c r="E476" s="127"/>
      <c r="F476" s="127" t="s">
        <v>247</v>
      </c>
      <c r="G476" s="127" t="s">
        <v>247</v>
      </c>
      <c r="H476" s="127"/>
      <c r="I476" s="127"/>
      <c r="J476" s="127"/>
      <c r="K476" s="127"/>
      <c r="L476" s="127"/>
      <c r="M476" s="127"/>
    </row>
    <row r="477" spans="1:13" hidden="1" outlineLevel="1" x14ac:dyDescent="0.2">
      <c r="A477" s="127"/>
      <c r="B477" s="127"/>
      <c r="C477" s="137" t="s">
        <v>331</v>
      </c>
      <c r="D477" s="130" t="s">
        <v>330</v>
      </c>
      <c r="E477" s="96" t="s">
        <v>242</v>
      </c>
      <c r="F477" s="95">
        <v>3.06</v>
      </c>
      <c r="G477" s="92"/>
      <c r="H477" s="95">
        <v>12.24</v>
      </c>
      <c r="I477" s="94"/>
      <c r="J477" s="93"/>
      <c r="K477" s="85">
        <v>349.05</v>
      </c>
      <c r="L477" s="92"/>
      <c r="M477" s="85">
        <v>4272.37</v>
      </c>
    </row>
    <row r="478" spans="1:13" hidden="1" outlineLevel="1" x14ac:dyDescent="0.2">
      <c r="A478" s="127"/>
      <c r="B478" s="127"/>
      <c r="C478" s="127"/>
      <c r="D478" s="220" t="s">
        <v>951</v>
      </c>
      <c r="E478" s="220"/>
      <c r="F478" s="220"/>
      <c r="G478" s="220"/>
      <c r="H478" s="220"/>
      <c r="I478" s="220"/>
      <c r="J478" s="220"/>
      <c r="K478" s="220"/>
      <c r="L478" s="220"/>
      <c r="M478" s="220"/>
    </row>
    <row r="479" spans="1:13" collapsed="1" x14ac:dyDescent="0.2">
      <c r="A479" s="127"/>
      <c r="B479" s="127"/>
      <c r="C479" s="129" t="s">
        <v>286</v>
      </c>
      <c r="D479" s="127" t="s">
        <v>285</v>
      </c>
      <c r="E479" s="127"/>
      <c r="F479" s="127"/>
      <c r="G479" s="127"/>
      <c r="H479" s="127"/>
      <c r="I479" s="127"/>
      <c r="J479" s="127"/>
      <c r="K479" s="127"/>
      <c r="L479" s="127"/>
      <c r="M479" s="97">
        <v>7749.02</v>
      </c>
    </row>
    <row r="480" spans="1:13" x14ac:dyDescent="0.2">
      <c r="A480" s="127"/>
      <c r="B480" s="127"/>
      <c r="C480" s="129"/>
      <c r="D480" s="106" t="s">
        <v>284</v>
      </c>
      <c r="E480" s="105" t="s">
        <v>242</v>
      </c>
      <c r="F480" s="127"/>
      <c r="G480" s="127"/>
      <c r="H480" s="104">
        <v>3.48</v>
      </c>
      <c r="I480" s="127"/>
      <c r="J480" s="127"/>
      <c r="K480" s="127"/>
      <c r="L480" s="127"/>
      <c r="M480" s="97">
        <v>1471.71</v>
      </c>
    </row>
    <row r="481" spans="1:13" ht="51" hidden="1" outlineLevel="1" x14ac:dyDescent="0.2">
      <c r="A481" s="127"/>
      <c r="B481" s="127"/>
      <c r="C481" s="137" t="s">
        <v>519</v>
      </c>
      <c r="D481" s="137" t="s">
        <v>518</v>
      </c>
      <c r="E481" s="96" t="s">
        <v>279</v>
      </c>
      <c r="F481" s="95">
        <v>0.68</v>
      </c>
      <c r="G481" s="92"/>
      <c r="H481" s="95">
        <v>2.72</v>
      </c>
      <c r="I481" s="85">
        <v>2088.77</v>
      </c>
      <c r="J481" s="98">
        <v>1.29</v>
      </c>
      <c r="K481" s="85">
        <v>2694.51</v>
      </c>
      <c r="L481" s="92"/>
      <c r="M481" s="85">
        <v>7329.07</v>
      </c>
    </row>
    <row r="482" spans="1:13" hidden="1" outlineLevel="1" x14ac:dyDescent="0.2">
      <c r="A482" s="127"/>
      <c r="B482" s="127"/>
      <c r="C482" s="127"/>
      <c r="D482" s="220" t="s">
        <v>950</v>
      </c>
      <c r="E482" s="220"/>
      <c r="F482" s="220"/>
      <c r="G482" s="220"/>
      <c r="H482" s="220"/>
      <c r="I482" s="220"/>
      <c r="J482" s="220"/>
      <c r="K482" s="220"/>
      <c r="L482" s="220"/>
      <c r="M482" s="220"/>
    </row>
    <row r="483" spans="1:13" hidden="1" outlineLevel="1" x14ac:dyDescent="0.2">
      <c r="A483" s="127"/>
      <c r="B483" s="127"/>
      <c r="C483" s="137" t="s">
        <v>517</v>
      </c>
      <c r="D483" s="130" t="s">
        <v>516</v>
      </c>
      <c r="E483" s="96" t="s">
        <v>242</v>
      </c>
      <c r="F483" s="95">
        <v>0.68</v>
      </c>
      <c r="G483" s="92"/>
      <c r="H483" s="95">
        <v>2.72</v>
      </c>
      <c r="I483" s="94"/>
      <c r="J483" s="93"/>
      <c r="K483" s="85">
        <v>435.25</v>
      </c>
      <c r="L483" s="92"/>
      <c r="M483" s="85">
        <v>1183.8800000000001</v>
      </c>
    </row>
    <row r="484" spans="1:13" hidden="1" outlineLevel="1" x14ac:dyDescent="0.2">
      <c r="A484" s="127"/>
      <c r="B484" s="127"/>
      <c r="C484" s="127"/>
      <c r="D484" s="220" t="s">
        <v>949</v>
      </c>
      <c r="E484" s="220"/>
      <c r="F484" s="220"/>
      <c r="G484" s="220"/>
      <c r="H484" s="220"/>
      <c r="I484" s="220"/>
      <c r="J484" s="220"/>
      <c r="K484" s="220"/>
      <c r="L484" s="220"/>
      <c r="M484" s="220"/>
    </row>
    <row r="485" spans="1:13" ht="25.5" hidden="1" outlineLevel="1" x14ac:dyDescent="0.2">
      <c r="A485" s="127"/>
      <c r="B485" s="127"/>
      <c r="C485" s="137" t="s">
        <v>283</v>
      </c>
      <c r="D485" s="137" t="s">
        <v>282</v>
      </c>
      <c r="E485" s="96" t="s">
        <v>279</v>
      </c>
      <c r="F485" s="95">
        <v>0.19</v>
      </c>
      <c r="G485" s="92"/>
      <c r="H485" s="95">
        <v>0.76</v>
      </c>
      <c r="I485" s="94"/>
      <c r="J485" s="93"/>
      <c r="K485" s="85">
        <v>552.57000000000005</v>
      </c>
      <c r="L485" s="92"/>
      <c r="M485" s="85">
        <v>419.95</v>
      </c>
    </row>
    <row r="486" spans="1:13" hidden="1" outlineLevel="1" x14ac:dyDescent="0.2">
      <c r="A486" s="127"/>
      <c r="B486" s="127"/>
      <c r="C486" s="127"/>
      <c r="D486" s="220" t="s">
        <v>948</v>
      </c>
      <c r="E486" s="220"/>
      <c r="F486" s="220"/>
      <c r="G486" s="220"/>
      <c r="H486" s="220"/>
      <c r="I486" s="220"/>
      <c r="J486" s="220"/>
      <c r="K486" s="220"/>
      <c r="L486" s="220"/>
      <c r="M486" s="220"/>
    </row>
    <row r="487" spans="1:13" hidden="1" outlineLevel="1" x14ac:dyDescent="0.2">
      <c r="A487" s="127"/>
      <c r="B487" s="127"/>
      <c r="C487" s="137" t="s">
        <v>278</v>
      </c>
      <c r="D487" s="130" t="s">
        <v>277</v>
      </c>
      <c r="E487" s="96" t="s">
        <v>242</v>
      </c>
      <c r="F487" s="95">
        <v>0.19</v>
      </c>
      <c r="G487" s="92"/>
      <c r="H487" s="95">
        <v>0.76</v>
      </c>
      <c r="I487" s="94"/>
      <c r="J487" s="93"/>
      <c r="K487" s="85">
        <v>378.72</v>
      </c>
      <c r="L487" s="92"/>
      <c r="M487" s="85">
        <v>287.83</v>
      </c>
    </row>
    <row r="488" spans="1:13" hidden="1" outlineLevel="1" x14ac:dyDescent="0.2">
      <c r="A488" s="127"/>
      <c r="B488" s="127"/>
      <c r="C488" s="127"/>
      <c r="D488" s="220" t="s">
        <v>947</v>
      </c>
      <c r="E488" s="220"/>
      <c r="F488" s="220"/>
      <c r="G488" s="220"/>
      <c r="H488" s="220"/>
      <c r="I488" s="220"/>
      <c r="J488" s="220"/>
      <c r="K488" s="220"/>
      <c r="L488" s="220"/>
      <c r="M488" s="220"/>
    </row>
    <row r="489" spans="1:13" collapsed="1" x14ac:dyDescent="0.2">
      <c r="A489" s="127"/>
      <c r="B489" s="127"/>
      <c r="C489" s="129" t="s">
        <v>276</v>
      </c>
      <c r="D489" s="127" t="s">
        <v>275</v>
      </c>
      <c r="E489" s="127"/>
      <c r="F489" s="127"/>
      <c r="G489" s="127"/>
      <c r="H489" s="127"/>
      <c r="I489" s="127"/>
      <c r="J489" s="127"/>
      <c r="K489" s="127"/>
      <c r="L489" s="127"/>
      <c r="M489" s="97">
        <v>671.46</v>
      </c>
    </row>
    <row r="490" spans="1:13" ht="25.5" hidden="1" outlineLevel="1" x14ac:dyDescent="0.2">
      <c r="A490" s="127"/>
      <c r="B490" s="127"/>
      <c r="C490" s="137" t="s">
        <v>452</v>
      </c>
      <c r="D490" s="137" t="s">
        <v>451</v>
      </c>
      <c r="E490" s="96" t="s">
        <v>318</v>
      </c>
      <c r="F490" s="99">
        <v>0.1</v>
      </c>
      <c r="G490" s="92"/>
      <c r="H490" s="99">
        <v>0.4</v>
      </c>
      <c r="I490" s="85">
        <v>185.43</v>
      </c>
      <c r="J490" s="98">
        <v>1.53</v>
      </c>
      <c r="K490" s="85">
        <v>283.70999999999998</v>
      </c>
      <c r="L490" s="92"/>
      <c r="M490" s="85">
        <v>113.48</v>
      </c>
    </row>
    <row r="491" spans="1:13" hidden="1" outlineLevel="1" x14ac:dyDescent="0.2">
      <c r="A491" s="127"/>
      <c r="B491" s="127"/>
      <c r="C491" s="127"/>
      <c r="D491" s="220" t="s">
        <v>946</v>
      </c>
      <c r="E491" s="220"/>
      <c r="F491" s="220"/>
      <c r="G491" s="220"/>
      <c r="H491" s="220"/>
      <c r="I491" s="220"/>
      <c r="J491" s="220"/>
      <c r="K491" s="220"/>
      <c r="L491" s="220"/>
      <c r="M491" s="220"/>
    </row>
    <row r="492" spans="1:13" hidden="1" outlineLevel="1" x14ac:dyDescent="0.2">
      <c r="A492" s="127"/>
      <c r="B492" s="127"/>
      <c r="C492" s="137" t="s">
        <v>450</v>
      </c>
      <c r="D492" s="137" t="s">
        <v>449</v>
      </c>
      <c r="E492" s="96" t="s">
        <v>318</v>
      </c>
      <c r="F492" s="95">
        <v>0.03</v>
      </c>
      <c r="G492" s="92"/>
      <c r="H492" s="95">
        <v>0.12</v>
      </c>
      <c r="I492" s="85">
        <v>58.53</v>
      </c>
      <c r="J492" s="98">
        <v>1.53</v>
      </c>
      <c r="K492" s="85">
        <v>89.55</v>
      </c>
      <c r="L492" s="92"/>
      <c r="M492" s="85">
        <v>10.75</v>
      </c>
    </row>
    <row r="493" spans="1:13" hidden="1" outlineLevel="1" x14ac:dyDescent="0.2">
      <c r="A493" s="127"/>
      <c r="B493" s="127"/>
      <c r="C493" s="127"/>
      <c r="D493" s="220" t="s">
        <v>945</v>
      </c>
      <c r="E493" s="220"/>
      <c r="F493" s="220"/>
      <c r="G493" s="220"/>
      <c r="H493" s="220"/>
      <c r="I493" s="220"/>
      <c r="J493" s="220"/>
      <c r="K493" s="220"/>
      <c r="L493" s="220"/>
      <c r="M493" s="220"/>
    </row>
    <row r="494" spans="1:13" ht="25.5" hidden="1" outlineLevel="1" x14ac:dyDescent="0.2">
      <c r="A494" s="127"/>
      <c r="B494" s="127"/>
      <c r="C494" s="137" t="s">
        <v>320</v>
      </c>
      <c r="D494" s="137" t="s">
        <v>319</v>
      </c>
      <c r="E494" s="96" t="s">
        <v>318</v>
      </c>
      <c r="F494" s="86">
        <v>0</v>
      </c>
      <c r="G494" s="92"/>
      <c r="H494" s="86">
        <v>0</v>
      </c>
      <c r="I494" s="85">
        <v>174.93</v>
      </c>
      <c r="J494" s="98">
        <v>1.1200000000000001</v>
      </c>
      <c r="K494" s="85">
        <v>195.92</v>
      </c>
      <c r="L494" s="92"/>
      <c r="M494" s="94"/>
    </row>
    <row r="495" spans="1:13" hidden="1" outlineLevel="1" x14ac:dyDescent="0.2">
      <c r="A495" s="127"/>
      <c r="B495" s="127"/>
      <c r="C495" s="127"/>
      <c r="D495" s="220" t="s">
        <v>929</v>
      </c>
      <c r="E495" s="220"/>
      <c r="F495" s="220"/>
      <c r="G495" s="220"/>
      <c r="H495" s="220"/>
      <c r="I495" s="220"/>
      <c r="J495" s="220"/>
      <c r="K495" s="220"/>
      <c r="L495" s="220"/>
      <c r="M495" s="220"/>
    </row>
    <row r="496" spans="1:13" ht="25.5" hidden="1" outlineLevel="1" x14ac:dyDescent="0.2">
      <c r="A496" s="127"/>
      <c r="B496" s="127"/>
      <c r="C496" s="137" t="s">
        <v>448</v>
      </c>
      <c r="D496" s="137" t="s">
        <v>447</v>
      </c>
      <c r="E496" s="96" t="s">
        <v>318</v>
      </c>
      <c r="F496" s="95">
        <v>0.02</v>
      </c>
      <c r="G496" s="92"/>
      <c r="H496" s="95">
        <v>0.08</v>
      </c>
      <c r="I496" s="85">
        <v>56.11</v>
      </c>
      <c r="J496" s="98">
        <v>1.61</v>
      </c>
      <c r="K496" s="85">
        <v>90.34</v>
      </c>
      <c r="L496" s="92"/>
      <c r="M496" s="85">
        <v>7.23</v>
      </c>
    </row>
    <row r="497" spans="1:13" hidden="1" outlineLevel="1" x14ac:dyDescent="0.2">
      <c r="A497" s="127"/>
      <c r="B497" s="127"/>
      <c r="C497" s="127"/>
      <c r="D497" s="220" t="s">
        <v>944</v>
      </c>
      <c r="E497" s="220"/>
      <c r="F497" s="220"/>
      <c r="G497" s="220"/>
      <c r="H497" s="220"/>
      <c r="I497" s="220"/>
      <c r="J497" s="220"/>
      <c r="K497" s="220"/>
      <c r="L497" s="220"/>
      <c r="M497" s="220"/>
    </row>
    <row r="498" spans="1:13" ht="25.5" hidden="1" outlineLevel="1" x14ac:dyDescent="0.2">
      <c r="A498" s="127"/>
      <c r="B498" s="127"/>
      <c r="C498" s="137" t="s">
        <v>515</v>
      </c>
      <c r="D498" s="137" t="s">
        <v>514</v>
      </c>
      <c r="E498" s="96" t="s">
        <v>318</v>
      </c>
      <c r="F498" s="99">
        <v>0.4</v>
      </c>
      <c r="G498" s="92"/>
      <c r="H498" s="99">
        <v>1.6</v>
      </c>
      <c r="I498" s="85">
        <v>61.28</v>
      </c>
      <c r="J498" s="98">
        <v>1.55</v>
      </c>
      <c r="K498" s="85">
        <v>94.98</v>
      </c>
      <c r="L498" s="92"/>
      <c r="M498" s="85">
        <v>151.97</v>
      </c>
    </row>
    <row r="499" spans="1:13" hidden="1" outlineLevel="1" x14ac:dyDescent="0.2">
      <c r="A499" s="127"/>
      <c r="B499" s="127"/>
      <c r="C499" s="127"/>
      <c r="D499" s="220" t="s">
        <v>938</v>
      </c>
      <c r="E499" s="220"/>
      <c r="F499" s="220"/>
      <c r="G499" s="220"/>
      <c r="H499" s="220"/>
      <c r="I499" s="220"/>
      <c r="J499" s="220"/>
      <c r="K499" s="220"/>
      <c r="L499" s="220"/>
      <c r="M499" s="220"/>
    </row>
    <row r="500" spans="1:13" hidden="1" outlineLevel="1" x14ac:dyDescent="0.2">
      <c r="A500" s="127"/>
      <c r="B500" s="127"/>
      <c r="C500" s="137" t="s">
        <v>446</v>
      </c>
      <c r="D500" s="137" t="s">
        <v>445</v>
      </c>
      <c r="E500" s="96" t="s">
        <v>297</v>
      </c>
      <c r="F500" s="107">
        <v>1E-4</v>
      </c>
      <c r="G500" s="92"/>
      <c r="H500" s="107">
        <v>4.0000000000000002E-4</v>
      </c>
      <c r="I500" s="85">
        <v>80020.98</v>
      </c>
      <c r="J500" s="98">
        <v>1.37</v>
      </c>
      <c r="K500" s="108">
        <v>109628.74</v>
      </c>
      <c r="L500" s="92"/>
      <c r="M500" s="85">
        <v>43.85</v>
      </c>
    </row>
    <row r="501" spans="1:13" hidden="1" outlineLevel="1" x14ac:dyDescent="0.2">
      <c r="A501" s="127"/>
      <c r="B501" s="127"/>
      <c r="C501" s="127"/>
      <c r="D501" s="220" t="s">
        <v>943</v>
      </c>
      <c r="E501" s="220"/>
      <c r="F501" s="220"/>
      <c r="G501" s="220"/>
      <c r="H501" s="220"/>
      <c r="I501" s="220"/>
      <c r="J501" s="220"/>
      <c r="K501" s="220"/>
      <c r="L501" s="220"/>
      <c r="M501" s="220"/>
    </row>
    <row r="502" spans="1:13" hidden="1" outlineLevel="1" x14ac:dyDescent="0.2">
      <c r="A502" s="127"/>
      <c r="B502" s="127"/>
      <c r="C502" s="137" t="s">
        <v>513</v>
      </c>
      <c r="D502" s="137" t="s">
        <v>512</v>
      </c>
      <c r="E502" s="96" t="s">
        <v>398</v>
      </c>
      <c r="F502" s="95">
        <v>0.06</v>
      </c>
      <c r="G502" s="92"/>
      <c r="H502" s="95">
        <v>0.24</v>
      </c>
      <c r="I502" s="85">
        <v>1031.73</v>
      </c>
      <c r="J502" s="98">
        <v>1.39</v>
      </c>
      <c r="K502" s="85">
        <v>1434.1</v>
      </c>
      <c r="L502" s="92"/>
      <c r="M502" s="85">
        <v>344.18</v>
      </c>
    </row>
    <row r="503" spans="1:13" hidden="1" outlineLevel="1" x14ac:dyDescent="0.2">
      <c r="A503" s="127"/>
      <c r="B503" s="127"/>
      <c r="C503" s="127"/>
      <c r="D503" s="220" t="s">
        <v>942</v>
      </c>
      <c r="E503" s="220"/>
      <c r="F503" s="220"/>
      <c r="G503" s="220"/>
      <c r="H503" s="220"/>
      <c r="I503" s="220"/>
      <c r="J503" s="220"/>
      <c r="K503" s="220"/>
      <c r="L503" s="220"/>
      <c r="M503" s="220"/>
    </row>
    <row r="504" spans="1:13" ht="25.5" hidden="1" outlineLevel="1" x14ac:dyDescent="0.2">
      <c r="A504" s="127"/>
      <c r="B504" s="127"/>
      <c r="C504" s="137" t="s">
        <v>511</v>
      </c>
      <c r="D504" s="137" t="s">
        <v>510</v>
      </c>
      <c r="E504" s="96" t="s">
        <v>252</v>
      </c>
      <c r="F504" s="129" t="s">
        <v>436</v>
      </c>
      <c r="G504" s="92"/>
      <c r="H504" s="129" t="s">
        <v>436</v>
      </c>
      <c r="I504" s="94"/>
      <c r="J504" s="93"/>
      <c r="K504" s="94"/>
      <c r="L504" s="92"/>
      <c r="M504" s="94"/>
    </row>
    <row r="505" spans="1:13" hidden="1" outlineLevel="1" x14ac:dyDescent="0.2">
      <c r="A505" s="127"/>
      <c r="B505" s="127"/>
      <c r="C505" s="137" t="s">
        <v>509</v>
      </c>
      <c r="D505" s="137" t="s">
        <v>508</v>
      </c>
      <c r="E505" s="96" t="s">
        <v>297</v>
      </c>
      <c r="F505" s="129" t="s">
        <v>436</v>
      </c>
      <c r="G505" s="92"/>
      <c r="H505" s="129" t="s">
        <v>436</v>
      </c>
      <c r="I505" s="94"/>
      <c r="J505" s="93"/>
      <c r="K505" s="94"/>
      <c r="L505" s="92"/>
      <c r="M505" s="94"/>
    </row>
    <row r="506" spans="1:13" hidden="1" outlineLevel="1" x14ac:dyDescent="0.2">
      <c r="A506" s="127"/>
      <c r="B506" s="127"/>
      <c r="C506" s="137" t="s">
        <v>299</v>
      </c>
      <c r="D506" s="137" t="s">
        <v>434</v>
      </c>
      <c r="E506" s="96" t="s">
        <v>318</v>
      </c>
      <c r="F506" s="129" t="s">
        <v>436</v>
      </c>
      <c r="G506" s="92"/>
      <c r="H506" s="129" t="s">
        <v>436</v>
      </c>
      <c r="I506" s="94"/>
      <c r="J506" s="93"/>
      <c r="K506" s="94"/>
      <c r="L506" s="92"/>
      <c r="M506" s="94"/>
    </row>
    <row r="507" spans="1:13" ht="25.5" hidden="1" outlineLevel="1" x14ac:dyDescent="0.2">
      <c r="A507" s="127"/>
      <c r="B507" s="127"/>
      <c r="C507" s="137" t="s">
        <v>442</v>
      </c>
      <c r="D507" s="137" t="s">
        <v>441</v>
      </c>
      <c r="E507" s="96" t="s">
        <v>297</v>
      </c>
      <c r="F507" s="129" t="s">
        <v>436</v>
      </c>
      <c r="G507" s="92"/>
      <c r="H507" s="129" t="s">
        <v>436</v>
      </c>
      <c r="I507" s="94"/>
      <c r="J507" s="93"/>
      <c r="K507" s="94"/>
      <c r="L507" s="92"/>
      <c r="M507" s="94"/>
    </row>
    <row r="508" spans="1:13" hidden="1" outlineLevel="1" x14ac:dyDescent="0.2">
      <c r="A508" s="127"/>
      <c r="B508" s="127"/>
      <c r="C508" s="137" t="s">
        <v>438</v>
      </c>
      <c r="D508" s="137" t="s">
        <v>507</v>
      </c>
      <c r="E508" s="96" t="s">
        <v>252</v>
      </c>
      <c r="F508" s="129" t="s">
        <v>436</v>
      </c>
      <c r="G508" s="92"/>
      <c r="H508" s="129" t="s">
        <v>436</v>
      </c>
      <c r="I508" s="94"/>
      <c r="J508" s="93"/>
      <c r="K508" s="94"/>
      <c r="L508" s="92"/>
      <c r="M508" s="94"/>
    </row>
    <row r="509" spans="1:13" hidden="1" outlineLevel="1" x14ac:dyDescent="0.2">
      <c r="A509" s="127"/>
      <c r="B509" s="127"/>
      <c r="C509" s="137" t="s">
        <v>506</v>
      </c>
      <c r="D509" s="137" t="s">
        <v>505</v>
      </c>
      <c r="E509" s="96" t="s">
        <v>252</v>
      </c>
      <c r="F509" s="129" t="s">
        <v>436</v>
      </c>
      <c r="G509" s="92"/>
      <c r="H509" s="129" t="s">
        <v>436</v>
      </c>
      <c r="I509" s="94"/>
      <c r="J509" s="93"/>
      <c r="K509" s="94"/>
      <c r="L509" s="92"/>
      <c r="M509" s="94"/>
    </row>
    <row r="510" spans="1:13" hidden="1" outlineLevel="1" x14ac:dyDescent="0.2">
      <c r="A510" s="127"/>
      <c r="B510" s="127"/>
      <c r="C510" s="137" t="s">
        <v>494</v>
      </c>
      <c r="D510" s="137" t="s">
        <v>493</v>
      </c>
      <c r="E510" s="96" t="s">
        <v>252</v>
      </c>
      <c r="F510" s="129" t="s">
        <v>436</v>
      </c>
      <c r="G510" s="92"/>
      <c r="H510" s="129" t="s">
        <v>436</v>
      </c>
      <c r="I510" s="94"/>
      <c r="J510" s="93"/>
      <c r="K510" s="94"/>
      <c r="L510" s="92"/>
      <c r="M510" s="94"/>
    </row>
    <row r="511" spans="1:13" collapsed="1" x14ac:dyDescent="0.2">
      <c r="A511" s="127"/>
      <c r="B511" s="127"/>
      <c r="C511" s="127"/>
      <c r="D511" s="91" t="s">
        <v>241</v>
      </c>
      <c r="E511" s="90"/>
      <c r="F511" s="90"/>
      <c r="G511" s="90"/>
      <c r="H511" s="90"/>
      <c r="I511" s="90"/>
      <c r="J511" s="90"/>
      <c r="K511" s="90"/>
      <c r="L511" s="90"/>
      <c r="M511" s="89">
        <v>14164.56</v>
      </c>
    </row>
    <row r="512" spans="1:13" ht="25.5" x14ac:dyDescent="0.2">
      <c r="A512" s="127"/>
      <c r="B512" s="127" t="s">
        <v>941</v>
      </c>
      <c r="C512" s="137" t="s">
        <v>320</v>
      </c>
      <c r="D512" s="137" t="s">
        <v>319</v>
      </c>
      <c r="E512" s="96" t="s">
        <v>318</v>
      </c>
      <c r="F512" s="99">
        <v>1.5</v>
      </c>
      <c r="G512" s="92"/>
      <c r="H512" s="86">
        <v>6</v>
      </c>
      <c r="I512" s="85">
        <v>174.93</v>
      </c>
      <c r="J512" s="98">
        <v>1.1200000000000001</v>
      </c>
      <c r="K512" s="85">
        <v>195.92</v>
      </c>
      <c r="L512" s="92"/>
      <c r="M512" s="85">
        <v>1175.52</v>
      </c>
    </row>
    <row r="513" spans="1:13" x14ac:dyDescent="0.2">
      <c r="A513" s="127"/>
      <c r="B513" s="127"/>
      <c r="C513" s="127"/>
      <c r="D513" s="220" t="s">
        <v>940</v>
      </c>
      <c r="E513" s="220"/>
      <c r="F513" s="220"/>
      <c r="G513" s="220"/>
      <c r="H513" s="220"/>
      <c r="I513" s="220"/>
      <c r="J513" s="220"/>
      <c r="K513" s="220"/>
      <c r="L513" s="220"/>
      <c r="M513" s="220"/>
    </row>
    <row r="514" spans="1:13" ht="51" x14ac:dyDescent="0.2">
      <c r="A514" s="127"/>
      <c r="B514" s="127" t="s">
        <v>939</v>
      </c>
      <c r="C514" s="137" t="s">
        <v>504</v>
      </c>
      <c r="D514" s="137" t="s">
        <v>503</v>
      </c>
      <c r="E514" s="96" t="s">
        <v>304</v>
      </c>
      <c r="F514" s="99">
        <v>0.4</v>
      </c>
      <c r="G514" s="92"/>
      <c r="H514" s="99">
        <v>1.6</v>
      </c>
      <c r="I514" s="85">
        <v>22973.67</v>
      </c>
      <c r="J514" s="98">
        <v>1.1499999999999999</v>
      </c>
      <c r="K514" s="85">
        <v>26419.72</v>
      </c>
      <c r="L514" s="92"/>
      <c r="M514" s="85">
        <v>42271.55</v>
      </c>
    </row>
    <row r="515" spans="1:13" x14ac:dyDescent="0.2">
      <c r="A515" s="127"/>
      <c r="B515" s="127"/>
      <c r="C515" s="127"/>
      <c r="D515" s="220" t="s">
        <v>938</v>
      </c>
      <c r="E515" s="220"/>
      <c r="F515" s="220"/>
      <c r="G515" s="220"/>
      <c r="H515" s="220"/>
      <c r="I515" s="220"/>
      <c r="J515" s="220"/>
      <c r="K515" s="220"/>
      <c r="L515" s="220"/>
      <c r="M515" s="220"/>
    </row>
    <row r="516" spans="1:13" ht="25.5" x14ac:dyDescent="0.2">
      <c r="A516" s="127"/>
      <c r="B516" s="127" t="s">
        <v>937</v>
      </c>
      <c r="C516" s="137" t="s">
        <v>524</v>
      </c>
      <c r="D516" s="137" t="s">
        <v>523</v>
      </c>
      <c r="E516" s="96" t="s">
        <v>297</v>
      </c>
      <c r="F516" s="101">
        <v>1.4999999999999999E-2</v>
      </c>
      <c r="G516" s="92"/>
      <c r="H516" s="95">
        <v>0.06</v>
      </c>
      <c r="I516" s="108">
        <v>173808.79</v>
      </c>
      <c r="J516" s="98">
        <v>1.22</v>
      </c>
      <c r="K516" s="108">
        <v>212046.72</v>
      </c>
      <c r="L516" s="92"/>
      <c r="M516" s="85">
        <v>12722.8</v>
      </c>
    </row>
    <row r="517" spans="1:13" x14ac:dyDescent="0.2">
      <c r="A517" s="127"/>
      <c r="B517" s="127"/>
      <c r="C517" s="127"/>
      <c r="D517" s="220" t="s">
        <v>936</v>
      </c>
      <c r="E517" s="220"/>
      <c r="F517" s="220"/>
      <c r="G517" s="220"/>
      <c r="H517" s="220"/>
      <c r="I517" s="220"/>
      <c r="J517" s="220"/>
      <c r="K517" s="220"/>
      <c r="L517" s="220"/>
      <c r="M517" s="220"/>
    </row>
    <row r="518" spans="1:13" x14ac:dyDescent="0.2">
      <c r="A518" s="127"/>
      <c r="B518" s="127" t="s">
        <v>935</v>
      </c>
      <c r="C518" s="137" t="s">
        <v>435</v>
      </c>
      <c r="D518" s="137" t="s">
        <v>434</v>
      </c>
      <c r="E518" s="96" t="s">
        <v>318</v>
      </c>
      <c r="F518" s="86">
        <v>3</v>
      </c>
      <c r="G518" s="92"/>
      <c r="H518" s="86">
        <v>12</v>
      </c>
      <c r="I518" s="85">
        <v>44.55</v>
      </c>
      <c r="J518" s="98">
        <v>1.39</v>
      </c>
      <c r="K518" s="85">
        <v>61.92</v>
      </c>
      <c r="L518" s="92"/>
      <c r="M518" s="85">
        <v>743.04</v>
      </c>
    </row>
    <row r="519" spans="1:13" x14ac:dyDescent="0.2">
      <c r="A519" s="127"/>
      <c r="B519" s="127"/>
      <c r="C519" s="127"/>
      <c r="D519" s="220" t="s">
        <v>930</v>
      </c>
      <c r="E519" s="220"/>
      <c r="F519" s="220"/>
      <c r="G519" s="220"/>
      <c r="H519" s="220"/>
      <c r="I519" s="220"/>
      <c r="J519" s="220"/>
      <c r="K519" s="220"/>
      <c r="L519" s="220"/>
      <c r="M519" s="220"/>
    </row>
    <row r="520" spans="1:13" ht="51" x14ac:dyDescent="0.2">
      <c r="A520" s="127"/>
      <c r="B520" s="127" t="s">
        <v>934</v>
      </c>
      <c r="C520" s="137" t="s">
        <v>433</v>
      </c>
      <c r="D520" s="137" t="s">
        <v>432</v>
      </c>
      <c r="E520" s="96" t="s">
        <v>297</v>
      </c>
      <c r="F520" s="107">
        <v>6.9999999999999999E-4</v>
      </c>
      <c r="G520" s="92"/>
      <c r="H520" s="107">
        <v>2.8E-3</v>
      </c>
      <c r="I520" s="85">
        <v>67306.5</v>
      </c>
      <c r="J520" s="98">
        <v>0.78</v>
      </c>
      <c r="K520" s="85">
        <v>52499.07</v>
      </c>
      <c r="L520" s="92"/>
      <c r="M520" s="85">
        <v>147</v>
      </c>
    </row>
    <row r="521" spans="1:13" x14ac:dyDescent="0.2">
      <c r="A521" s="127"/>
      <c r="B521" s="127"/>
      <c r="C521" s="127"/>
      <c r="D521" s="220" t="s">
        <v>933</v>
      </c>
      <c r="E521" s="220"/>
      <c r="F521" s="220"/>
      <c r="G521" s="220"/>
      <c r="H521" s="220"/>
      <c r="I521" s="220"/>
      <c r="J521" s="220"/>
      <c r="K521" s="220"/>
      <c r="L521" s="220"/>
      <c r="M521" s="220"/>
    </row>
    <row r="522" spans="1:13" ht="38.25" x14ac:dyDescent="0.2">
      <c r="A522" s="127"/>
      <c r="B522" s="127" t="s">
        <v>932</v>
      </c>
      <c r="C522" s="137" t="s">
        <v>500</v>
      </c>
      <c r="D522" s="137" t="s">
        <v>499</v>
      </c>
      <c r="E522" s="96" t="s">
        <v>398</v>
      </c>
      <c r="F522" s="95">
        <v>0.03</v>
      </c>
      <c r="G522" s="92"/>
      <c r="H522" s="95">
        <v>0.12</v>
      </c>
      <c r="I522" s="85">
        <v>39704.35</v>
      </c>
      <c r="J522" s="98">
        <v>1.47</v>
      </c>
      <c r="K522" s="85">
        <v>58365.39</v>
      </c>
      <c r="L522" s="92"/>
      <c r="M522" s="85">
        <v>7003.85</v>
      </c>
    </row>
    <row r="523" spans="1:13" x14ac:dyDescent="0.2">
      <c r="A523" s="127"/>
      <c r="B523" s="127"/>
      <c r="C523" s="127"/>
      <c r="D523" s="220" t="s">
        <v>931</v>
      </c>
      <c r="E523" s="220"/>
      <c r="F523" s="220"/>
      <c r="G523" s="220"/>
      <c r="H523" s="220"/>
      <c r="I523" s="220"/>
      <c r="J523" s="220"/>
      <c r="K523" s="220"/>
      <c r="L523" s="220"/>
      <c r="M523" s="220"/>
    </row>
    <row r="524" spans="1:13" x14ac:dyDescent="0.2">
      <c r="A524" s="127"/>
      <c r="B524" s="127"/>
      <c r="C524" s="137" t="s">
        <v>506</v>
      </c>
      <c r="D524" s="137" t="s">
        <v>505</v>
      </c>
      <c r="E524" s="96" t="s">
        <v>252</v>
      </c>
      <c r="F524" s="86">
        <v>3</v>
      </c>
      <c r="G524" s="92"/>
      <c r="H524" s="86">
        <v>12</v>
      </c>
      <c r="I524" s="94"/>
      <c r="J524" s="93"/>
      <c r="K524" s="94"/>
      <c r="L524" s="92"/>
      <c r="M524" s="94"/>
    </row>
    <row r="525" spans="1:13" x14ac:dyDescent="0.2">
      <c r="A525" s="127"/>
      <c r="B525" s="127"/>
      <c r="C525" s="127"/>
      <c r="D525" s="220" t="s">
        <v>930</v>
      </c>
      <c r="E525" s="220"/>
      <c r="F525" s="220"/>
      <c r="G525" s="220"/>
      <c r="H525" s="220"/>
      <c r="I525" s="220"/>
      <c r="J525" s="220"/>
      <c r="K525" s="220"/>
      <c r="L525" s="220"/>
      <c r="M525" s="220"/>
    </row>
    <row r="526" spans="1:13" x14ac:dyDescent="0.2">
      <c r="A526" s="127"/>
      <c r="B526" s="127"/>
      <c r="C526" s="137" t="s">
        <v>494</v>
      </c>
      <c r="D526" s="137" t="s">
        <v>493</v>
      </c>
      <c r="E526" s="96" t="s">
        <v>252</v>
      </c>
      <c r="F526" s="86">
        <v>0</v>
      </c>
      <c r="G526" s="92"/>
      <c r="H526" s="86">
        <v>0</v>
      </c>
      <c r="I526" s="94"/>
      <c r="J526" s="93"/>
      <c r="K526" s="94"/>
      <c r="L526" s="92"/>
      <c r="M526" s="94"/>
    </row>
    <row r="527" spans="1:13" x14ac:dyDescent="0.2">
      <c r="A527" s="127"/>
      <c r="B527" s="127"/>
      <c r="C527" s="127"/>
      <c r="D527" s="220" t="s">
        <v>929</v>
      </c>
      <c r="E527" s="220"/>
      <c r="F527" s="220"/>
      <c r="G527" s="220"/>
      <c r="H527" s="220"/>
      <c r="I527" s="220"/>
      <c r="J527" s="220"/>
      <c r="K527" s="220"/>
      <c r="L527" s="220"/>
      <c r="M527" s="220"/>
    </row>
    <row r="528" spans="1:13" hidden="1" outlineLevel="1" x14ac:dyDescent="0.2">
      <c r="A528" s="127"/>
      <c r="B528" s="127"/>
      <c r="C528" s="127"/>
      <c r="D528" s="127" t="s">
        <v>198</v>
      </c>
      <c r="E528" s="127"/>
      <c r="F528" s="127"/>
      <c r="G528" s="127"/>
      <c r="H528" s="127"/>
      <c r="I528" s="127"/>
      <c r="J528" s="127"/>
      <c r="K528" s="127"/>
      <c r="L528" s="127"/>
      <c r="M528" s="85">
        <v>5744.08</v>
      </c>
    </row>
    <row r="529" spans="1:13" hidden="1" outlineLevel="1" x14ac:dyDescent="0.2">
      <c r="A529" s="127"/>
      <c r="B529" s="127"/>
      <c r="C529" s="137" t="s">
        <v>370</v>
      </c>
      <c r="D529" s="137" t="s">
        <v>369</v>
      </c>
      <c r="E529" s="88" t="s">
        <v>236</v>
      </c>
      <c r="F529" s="86">
        <v>103</v>
      </c>
      <c r="G529" s="87"/>
      <c r="H529" s="86">
        <v>103</v>
      </c>
      <c r="I529" s="127"/>
      <c r="J529" s="127"/>
      <c r="K529" s="127"/>
      <c r="L529" s="127"/>
      <c r="M529" s="85">
        <v>5916.4</v>
      </c>
    </row>
    <row r="530" spans="1:13" hidden="1" outlineLevel="1" x14ac:dyDescent="0.2">
      <c r="A530" s="127"/>
      <c r="B530" s="127"/>
      <c r="C530" s="137" t="s">
        <v>368</v>
      </c>
      <c r="D530" s="137" t="s">
        <v>367</v>
      </c>
      <c r="E530" s="88" t="s">
        <v>236</v>
      </c>
      <c r="F530" s="86">
        <v>60</v>
      </c>
      <c r="G530" s="87"/>
      <c r="H530" s="86">
        <v>60</v>
      </c>
      <c r="I530" s="127"/>
      <c r="J530" s="127"/>
      <c r="K530" s="127"/>
      <c r="L530" s="127"/>
      <c r="M530" s="85">
        <v>3446.45</v>
      </c>
    </row>
    <row r="531" spans="1:13" collapsed="1" x14ac:dyDescent="0.2">
      <c r="A531" s="83"/>
      <c r="B531" s="83"/>
      <c r="C531" s="83"/>
      <c r="D531" s="84" t="s">
        <v>235</v>
      </c>
      <c r="E531" s="83"/>
      <c r="F531" s="83"/>
      <c r="G531" s="83"/>
      <c r="H531" s="83"/>
      <c r="I531" s="83"/>
      <c r="J531" s="83"/>
      <c r="K531" s="82">
        <v>21897.79</v>
      </c>
      <c r="L531" s="83"/>
      <c r="M531" s="82">
        <v>87591.17</v>
      </c>
    </row>
    <row r="532" spans="1:13" ht="63.75" x14ac:dyDescent="0.2">
      <c r="A532" s="127" t="s">
        <v>546</v>
      </c>
      <c r="B532" s="127" t="s">
        <v>546</v>
      </c>
      <c r="C532" s="137" t="s">
        <v>521</v>
      </c>
      <c r="D532" s="137" t="s">
        <v>520</v>
      </c>
      <c r="E532" s="96" t="s">
        <v>252</v>
      </c>
      <c r="F532" s="86">
        <v>2</v>
      </c>
      <c r="G532" s="92"/>
      <c r="H532" s="86">
        <v>2</v>
      </c>
      <c r="I532" s="127"/>
      <c r="J532" s="127"/>
      <c r="K532" s="127"/>
      <c r="L532" s="127"/>
      <c r="M532" s="127"/>
    </row>
    <row r="533" spans="1:13" x14ac:dyDescent="0.2">
      <c r="A533" s="127"/>
      <c r="B533" s="127"/>
      <c r="C533" s="129" t="s">
        <v>251</v>
      </c>
      <c r="D533" s="127" t="s">
        <v>250</v>
      </c>
      <c r="E533" s="88" t="s">
        <v>242</v>
      </c>
      <c r="F533" s="127"/>
      <c r="G533" s="127"/>
      <c r="H533" s="98">
        <v>11.96</v>
      </c>
      <c r="I533" s="127"/>
      <c r="J533" s="127"/>
      <c r="K533" s="127"/>
      <c r="L533" s="127"/>
      <c r="M533" s="97">
        <v>4174.6400000000003</v>
      </c>
    </row>
    <row r="534" spans="1:13" hidden="1" x14ac:dyDescent="0.2">
      <c r="A534" s="127"/>
      <c r="B534" s="127"/>
      <c r="C534" s="137" t="s">
        <v>249</v>
      </c>
      <c r="D534" s="137" t="s">
        <v>248</v>
      </c>
      <c r="E534" s="127"/>
      <c r="F534" s="127" t="s">
        <v>247</v>
      </c>
      <c r="G534" s="127" t="s">
        <v>247</v>
      </c>
      <c r="H534" s="127"/>
      <c r="I534" s="127"/>
      <c r="J534" s="127"/>
      <c r="K534" s="127"/>
      <c r="L534" s="127"/>
      <c r="M534" s="127"/>
    </row>
    <row r="535" spans="1:13" hidden="1" outlineLevel="1" x14ac:dyDescent="0.2">
      <c r="A535" s="127"/>
      <c r="B535" s="127"/>
      <c r="C535" s="137" t="s">
        <v>331</v>
      </c>
      <c r="D535" s="130" t="s">
        <v>330</v>
      </c>
      <c r="E535" s="96" t="s">
        <v>242</v>
      </c>
      <c r="F535" s="95">
        <v>5.98</v>
      </c>
      <c r="G535" s="92"/>
      <c r="H535" s="95">
        <v>11.96</v>
      </c>
      <c r="I535" s="94"/>
      <c r="J535" s="93"/>
      <c r="K535" s="85">
        <v>349.05</v>
      </c>
      <c r="L535" s="92"/>
      <c r="M535" s="85">
        <v>4174.6400000000003</v>
      </c>
    </row>
    <row r="536" spans="1:13" hidden="1" outlineLevel="1" x14ac:dyDescent="0.2">
      <c r="A536" s="127"/>
      <c r="B536" s="127"/>
      <c r="C536" s="127"/>
      <c r="D536" s="220" t="s">
        <v>928</v>
      </c>
      <c r="E536" s="220"/>
      <c r="F536" s="220"/>
      <c r="G536" s="220"/>
      <c r="H536" s="220"/>
      <c r="I536" s="220"/>
      <c r="J536" s="220"/>
      <c r="K536" s="220"/>
      <c r="L536" s="220"/>
      <c r="M536" s="220"/>
    </row>
    <row r="537" spans="1:13" collapsed="1" x14ac:dyDescent="0.2">
      <c r="A537" s="127"/>
      <c r="B537" s="127"/>
      <c r="C537" s="129" t="s">
        <v>286</v>
      </c>
      <c r="D537" s="127" t="s">
        <v>285</v>
      </c>
      <c r="E537" s="127"/>
      <c r="F537" s="127"/>
      <c r="G537" s="127"/>
      <c r="H537" s="127"/>
      <c r="I537" s="127"/>
      <c r="J537" s="127"/>
      <c r="K537" s="127"/>
      <c r="L537" s="127"/>
      <c r="M537" s="97">
        <v>9064.49</v>
      </c>
    </row>
    <row r="538" spans="1:13" x14ac:dyDescent="0.2">
      <c r="A538" s="127"/>
      <c r="B538" s="127"/>
      <c r="C538" s="129"/>
      <c r="D538" s="106" t="s">
        <v>284</v>
      </c>
      <c r="E538" s="105" t="s">
        <v>242</v>
      </c>
      <c r="F538" s="127"/>
      <c r="G538" s="127"/>
      <c r="H538" s="119">
        <v>4</v>
      </c>
      <c r="I538" s="127"/>
      <c r="J538" s="127"/>
      <c r="K538" s="127"/>
      <c r="L538" s="127"/>
      <c r="M538" s="97">
        <v>1695.78</v>
      </c>
    </row>
    <row r="539" spans="1:13" ht="51" hidden="1" outlineLevel="1" x14ac:dyDescent="0.2">
      <c r="A539" s="127"/>
      <c r="B539" s="127"/>
      <c r="C539" s="137" t="s">
        <v>519</v>
      </c>
      <c r="D539" s="137" t="s">
        <v>518</v>
      </c>
      <c r="E539" s="96" t="s">
        <v>279</v>
      </c>
      <c r="F539" s="99">
        <v>1.6</v>
      </c>
      <c r="G539" s="92"/>
      <c r="H539" s="99">
        <v>3.2</v>
      </c>
      <c r="I539" s="85">
        <v>2088.77</v>
      </c>
      <c r="J539" s="98">
        <v>1.29</v>
      </c>
      <c r="K539" s="85">
        <v>2694.51</v>
      </c>
      <c r="L539" s="92"/>
      <c r="M539" s="85">
        <v>8622.43</v>
      </c>
    </row>
    <row r="540" spans="1:13" hidden="1" outlineLevel="1" x14ac:dyDescent="0.2">
      <c r="A540" s="127"/>
      <c r="B540" s="127"/>
      <c r="C540" s="127"/>
      <c r="D540" s="220" t="s">
        <v>927</v>
      </c>
      <c r="E540" s="220"/>
      <c r="F540" s="220"/>
      <c r="G540" s="220"/>
      <c r="H540" s="220"/>
      <c r="I540" s="220"/>
      <c r="J540" s="220"/>
      <c r="K540" s="220"/>
      <c r="L540" s="220"/>
      <c r="M540" s="220"/>
    </row>
    <row r="541" spans="1:13" hidden="1" outlineLevel="1" x14ac:dyDescent="0.2">
      <c r="A541" s="127"/>
      <c r="B541" s="127"/>
      <c r="C541" s="137" t="s">
        <v>517</v>
      </c>
      <c r="D541" s="130" t="s">
        <v>516</v>
      </c>
      <c r="E541" s="96" t="s">
        <v>242</v>
      </c>
      <c r="F541" s="99">
        <v>1.6</v>
      </c>
      <c r="G541" s="92"/>
      <c r="H541" s="99">
        <v>3.2</v>
      </c>
      <c r="I541" s="94"/>
      <c r="J541" s="93"/>
      <c r="K541" s="85">
        <v>435.25</v>
      </c>
      <c r="L541" s="92"/>
      <c r="M541" s="85">
        <v>1392.8</v>
      </c>
    </row>
    <row r="542" spans="1:13" hidden="1" outlineLevel="1" x14ac:dyDescent="0.2">
      <c r="A542" s="127"/>
      <c r="B542" s="127"/>
      <c r="C542" s="127"/>
      <c r="D542" s="220" t="s">
        <v>926</v>
      </c>
      <c r="E542" s="220"/>
      <c r="F542" s="220"/>
      <c r="G542" s="220"/>
      <c r="H542" s="220"/>
      <c r="I542" s="220"/>
      <c r="J542" s="220"/>
      <c r="K542" s="220"/>
      <c r="L542" s="220"/>
      <c r="M542" s="220"/>
    </row>
    <row r="543" spans="1:13" ht="25.5" hidden="1" outlineLevel="1" x14ac:dyDescent="0.2">
      <c r="A543" s="127"/>
      <c r="B543" s="127"/>
      <c r="C543" s="137" t="s">
        <v>283</v>
      </c>
      <c r="D543" s="137" t="s">
        <v>282</v>
      </c>
      <c r="E543" s="96" t="s">
        <v>279</v>
      </c>
      <c r="F543" s="99">
        <v>0.4</v>
      </c>
      <c r="G543" s="92"/>
      <c r="H543" s="99">
        <v>0.8</v>
      </c>
      <c r="I543" s="94"/>
      <c r="J543" s="93"/>
      <c r="K543" s="85">
        <v>552.57000000000005</v>
      </c>
      <c r="L543" s="92"/>
      <c r="M543" s="85">
        <v>442.06</v>
      </c>
    </row>
    <row r="544" spans="1:13" hidden="1" outlineLevel="1" x14ac:dyDescent="0.2">
      <c r="A544" s="127"/>
      <c r="B544" s="127"/>
      <c r="C544" s="127"/>
      <c r="D544" s="220" t="s">
        <v>924</v>
      </c>
      <c r="E544" s="220"/>
      <c r="F544" s="220"/>
      <c r="G544" s="220"/>
      <c r="H544" s="220"/>
      <c r="I544" s="220"/>
      <c r="J544" s="220"/>
      <c r="K544" s="220"/>
      <c r="L544" s="220"/>
      <c r="M544" s="220"/>
    </row>
    <row r="545" spans="1:13" hidden="1" outlineLevel="1" x14ac:dyDescent="0.2">
      <c r="A545" s="127"/>
      <c r="B545" s="127"/>
      <c r="C545" s="137" t="s">
        <v>278</v>
      </c>
      <c r="D545" s="130" t="s">
        <v>277</v>
      </c>
      <c r="E545" s="96" t="s">
        <v>242</v>
      </c>
      <c r="F545" s="99">
        <v>0.4</v>
      </c>
      <c r="G545" s="92"/>
      <c r="H545" s="99">
        <v>0.8</v>
      </c>
      <c r="I545" s="94"/>
      <c r="J545" s="93"/>
      <c r="K545" s="85">
        <v>378.72</v>
      </c>
      <c r="L545" s="92"/>
      <c r="M545" s="85">
        <v>302.98</v>
      </c>
    </row>
    <row r="546" spans="1:13" hidden="1" outlineLevel="1" x14ac:dyDescent="0.2">
      <c r="A546" s="127"/>
      <c r="B546" s="127"/>
      <c r="C546" s="127"/>
      <c r="D546" s="220" t="s">
        <v>925</v>
      </c>
      <c r="E546" s="220"/>
      <c r="F546" s="220"/>
      <c r="G546" s="220"/>
      <c r="H546" s="220"/>
      <c r="I546" s="220"/>
      <c r="J546" s="220"/>
      <c r="K546" s="220"/>
      <c r="L546" s="220"/>
      <c r="M546" s="220"/>
    </row>
    <row r="547" spans="1:13" collapsed="1" x14ac:dyDescent="0.2">
      <c r="A547" s="127"/>
      <c r="B547" s="127"/>
      <c r="C547" s="129" t="s">
        <v>276</v>
      </c>
      <c r="D547" s="127" t="s">
        <v>275</v>
      </c>
      <c r="E547" s="127"/>
      <c r="F547" s="127"/>
      <c r="G547" s="127"/>
      <c r="H547" s="127"/>
      <c r="I547" s="127"/>
      <c r="J547" s="127"/>
      <c r="K547" s="127"/>
      <c r="L547" s="127"/>
      <c r="M547" s="97">
        <v>335.72</v>
      </c>
    </row>
    <row r="548" spans="1:13" ht="25.5" hidden="1" outlineLevel="1" x14ac:dyDescent="0.2">
      <c r="A548" s="127"/>
      <c r="B548" s="127"/>
      <c r="C548" s="137" t="s">
        <v>452</v>
      </c>
      <c r="D548" s="137" t="s">
        <v>451</v>
      </c>
      <c r="E548" s="96" t="s">
        <v>318</v>
      </c>
      <c r="F548" s="99">
        <v>0.1</v>
      </c>
      <c r="G548" s="92"/>
      <c r="H548" s="99">
        <v>0.2</v>
      </c>
      <c r="I548" s="85">
        <v>185.43</v>
      </c>
      <c r="J548" s="98">
        <v>1.53</v>
      </c>
      <c r="K548" s="85">
        <v>283.70999999999998</v>
      </c>
      <c r="L548" s="92"/>
      <c r="M548" s="85">
        <v>56.74</v>
      </c>
    </row>
    <row r="549" spans="1:13" hidden="1" outlineLevel="1" x14ac:dyDescent="0.2">
      <c r="A549" s="127"/>
      <c r="B549" s="127"/>
      <c r="C549" s="127"/>
      <c r="D549" s="220" t="s">
        <v>830</v>
      </c>
      <c r="E549" s="220"/>
      <c r="F549" s="220"/>
      <c r="G549" s="220"/>
      <c r="H549" s="220"/>
      <c r="I549" s="220"/>
      <c r="J549" s="220"/>
      <c r="K549" s="220"/>
      <c r="L549" s="220"/>
      <c r="M549" s="220"/>
    </row>
    <row r="550" spans="1:13" hidden="1" outlineLevel="1" x14ac:dyDescent="0.2">
      <c r="A550" s="127"/>
      <c r="B550" s="127"/>
      <c r="C550" s="137" t="s">
        <v>450</v>
      </c>
      <c r="D550" s="137" t="s">
        <v>449</v>
      </c>
      <c r="E550" s="96" t="s">
        <v>318</v>
      </c>
      <c r="F550" s="95">
        <v>0.03</v>
      </c>
      <c r="G550" s="92"/>
      <c r="H550" s="95">
        <v>0.06</v>
      </c>
      <c r="I550" s="85">
        <v>58.53</v>
      </c>
      <c r="J550" s="98">
        <v>1.53</v>
      </c>
      <c r="K550" s="85">
        <v>89.55</v>
      </c>
      <c r="L550" s="92"/>
      <c r="M550" s="85">
        <v>5.37</v>
      </c>
    </row>
    <row r="551" spans="1:13" hidden="1" outlineLevel="1" x14ac:dyDescent="0.2">
      <c r="A551" s="127"/>
      <c r="B551" s="127"/>
      <c r="C551" s="127"/>
      <c r="D551" s="220" t="s">
        <v>886</v>
      </c>
      <c r="E551" s="220"/>
      <c r="F551" s="220"/>
      <c r="G551" s="220"/>
      <c r="H551" s="220"/>
      <c r="I551" s="220"/>
      <c r="J551" s="220"/>
      <c r="K551" s="220"/>
      <c r="L551" s="220"/>
      <c r="M551" s="220"/>
    </row>
    <row r="552" spans="1:13" ht="25.5" hidden="1" outlineLevel="1" x14ac:dyDescent="0.2">
      <c r="A552" s="127"/>
      <c r="B552" s="127"/>
      <c r="C552" s="137" t="s">
        <v>320</v>
      </c>
      <c r="D552" s="137" t="s">
        <v>319</v>
      </c>
      <c r="E552" s="96" t="s">
        <v>318</v>
      </c>
      <c r="F552" s="86">
        <v>0</v>
      </c>
      <c r="G552" s="92"/>
      <c r="H552" s="86">
        <v>0</v>
      </c>
      <c r="I552" s="85">
        <v>174.93</v>
      </c>
      <c r="J552" s="98">
        <v>1.1200000000000001</v>
      </c>
      <c r="K552" s="85">
        <v>195.92</v>
      </c>
      <c r="L552" s="92"/>
      <c r="M552" s="94"/>
    </row>
    <row r="553" spans="1:13" hidden="1" outlineLevel="1" x14ac:dyDescent="0.2">
      <c r="A553" s="127"/>
      <c r="B553" s="127"/>
      <c r="C553" s="127"/>
      <c r="D553" s="220" t="s">
        <v>875</v>
      </c>
      <c r="E553" s="220"/>
      <c r="F553" s="220"/>
      <c r="G553" s="220"/>
      <c r="H553" s="220"/>
      <c r="I553" s="220"/>
      <c r="J553" s="220"/>
      <c r="K553" s="220"/>
      <c r="L553" s="220"/>
      <c r="M553" s="220"/>
    </row>
    <row r="554" spans="1:13" ht="25.5" hidden="1" outlineLevel="1" x14ac:dyDescent="0.2">
      <c r="A554" s="127"/>
      <c r="B554" s="127"/>
      <c r="C554" s="137" t="s">
        <v>448</v>
      </c>
      <c r="D554" s="137" t="s">
        <v>447</v>
      </c>
      <c r="E554" s="96" t="s">
        <v>318</v>
      </c>
      <c r="F554" s="95">
        <v>0.02</v>
      </c>
      <c r="G554" s="92"/>
      <c r="H554" s="95">
        <v>0.04</v>
      </c>
      <c r="I554" s="85">
        <v>56.11</v>
      </c>
      <c r="J554" s="98">
        <v>1.61</v>
      </c>
      <c r="K554" s="85">
        <v>90.34</v>
      </c>
      <c r="L554" s="92"/>
      <c r="M554" s="85">
        <v>3.61</v>
      </c>
    </row>
    <row r="555" spans="1:13" hidden="1" outlineLevel="1" x14ac:dyDescent="0.2">
      <c r="A555" s="127"/>
      <c r="B555" s="127"/>
      <c r="C555" s="127"/>
      <c r="D555" s="220" t="s">
        <v>829</v>
      </c>
      <c r="E555" s="220"/>
      <c r="F555" s="220"/>
      <c r="G555" s="220"/>
      <c r="H555" s="220"/>
      <c r="I555" s="220"/>
      <c r="J555" s="220"/>
      <c r="K555" s="220"/>
      <c r="L555" s="220"/>
      <c r="M555" s="220"/>
    </row>
    <row r="556" spans="1:13" ht="25.5" hidden="1" outlineLevel="1" x14ac:dyDescent="0.2">
      <c r="A556" s="127"/>
      <c r="B556" s="127"/>
      <c r="C556" s="137" t="s">
        <v>515</v>
      </c>
      <c r="D556" s="137" t="s">
        <v>514</v>
      </c>
      <c r="E556" s="96" t="s">
        <v>318</v>
      </c>
      <c r="F556" s="99">
        <v>0.4</v>
      </c>
      <c r="G556" s="92"/>
      <c r="H556" s="99">
        <v>0.8</v>
      </c>
      <c r="I556" s="85">
        <v>61.28</v>
      </c>
      <c r="J556" s="98">
        <v>1.55</v>
      </c>
      <c r="K556" s="85">
        <v>94.98</v>
      </c>
      <c r="L556" s="92"/>
      <c r="M556" s="85">
        <v>75.98</v>
      </c>
    </row>
    <row r="557" spans="1:13" hidden="1" outlineLevel="1" x14ac:dyDescent="0.2">
      <c r="A557" s="127"/>
      <c r="B557" s="127"/>
      <c r="C557" s="127"/>
      <c r="D557" s="220" t="s">
        <v>924</v>
      </c>
      <c r="E557" s="220"/>
      <c r="F557" s="220"/>
      <c r="G557" s="220"/>
      <c r="H557" s="220"/>
      <c r="I557" s="220"/>
      <c r="J557" s="220"/>
      <c r="K557" s="220"/>
      <c r="L557" s="220"/>
      <c r="M557" s="220"/>
    </row>
    <row r="558" spans="1:13" hidden="1" outlineLevel="1" x14ac:dyDescent="0.2">
      <c r="A558" s="127"/>
      <c r="B558" s="127"/>
      <c r="C558" s="137" t="s">
        <v>446</v>
      </c>
      <c r="D558" s="137" t="s">
        <v>445</v>
      </c>
      <c r="E558" s="96" t="s">
        <v>297</v>
      </c>
      <c r="F558" s="107">
        <v>1E-4</v>
      </c>
      <c r="G558" s="92"/>
      <c r="H558" s="107">
        <v>2.0000000000000001E-4</v>
      </c>
      <c r="I558" s="85">
        <v>80020.98</v>
      </c>
      <c r="J558" s="98">
        <v>1.37</v>
      </c>
      <c r="K558" s="108">
        <v>109628.74</v>
      </c>
      <c r="L558" s="92"/>
      <c r="M558" s="85">
        <v>21.93</v>
      </c>
    </row>
    <row r="559" spans="1:13" hidden="1" outlineLevel="1" x14ac:dyDescent="0.2">
      <c r="A559" s="127"/>
      <c r="B559" s="127"/>
      <c r="C559" s="127"/>
      <c r="D559" s="220" t="s">
        <v>885</v>
      </c>
      <c r="E559" s="220"/>
      <c r="F559" s="220"/>
      <c r="G559" s="220"/>
      <c r="H559" s="220"/>
      <c r="I559" s="220"/>
      <c r="J559" s="220"/>
      <c r="K559" s="220"/>
      <c r="L559" s="220"/>
      <c r="M559" s="220"/>
    </row>
    <row r="560" spans="1:13" hidden="1" outlineLevel="1" x14ac:dyDescent="0.2">
      <c r="A560" s="127"/>
      <c r="B560" s="127"/>
      <c r="C560" s="137" t="s">
        <v>513</v>
      </c>
      <c r="D560" s="137" t="s">
        <v>512</v>
      </c>
      <c r="E560" s="96" t="s">
        <v>398</v>
      </c>
      <c r="F560" s="95">
        <v>0.06</v>
      </c>
      <c r="G560" s="92"/>
      <c r="H560" s="95">
        <v>0.12</v>
      </c>
      <c r="I560" s="85">
        <v>1031.73</v>
      </c>
      <c r="J560" s="98">
        <v>1.39</v>
      </c>
      <c r="K560" s="85">
        <v>1434.1</v>
      </c>
      <c r="L560" s="92"/>
      <c r="M560" s="85">
        <v>172.09</v>
      </c>
    </row>
    <row r="561" spans="1:13" hidden="1" outlineLevel="1" x14ac:dyDescent="0.2">
      <c r="A561" s="127"/>
      <c r="B561" s="127"/>
      <c r="C561" s="127"/>
      <c r="D561" s="220" t="s">
        <v>835</v>
      </c>
      <c r="E561" s="220"/>
      <c r="F561" s="220"/>
      <c r="G561" s="220"/>
      <c r="H561" s="220"/>
      <c r="I561" s="220"/>
      <c r="J561" s="220"/>
      <c r="K561" s="220"/>
      <c r="L561" s="220"/>
      <c r="M561" s="220"/>
    </row>
    <row r="562" spans="1:13" ht="25.5" hidden="1" outlineLevel="1" x14ac:dyDescent="0.2">
      <c r="A562" s="127"/>
      <c r="B562" s="127"/>
      <c r="C562" s="137" t="s">
        <v>511</v>
      </c>
      <c r="D562" s="137" t="s">
        <v>510</v>
      </c>
      <c r="E562" s="96" t="s">
        <v>252</v>
      </c>
      <c r="F562" s="129" t="s">
        <v>436</v>
      </c>
      <c r="G562" s="92"/>
      <c r="H562" s="129" t="s">
        <v>436</v>
      </c>
      <c r="I562" s="94"/>
      <c r="J562" s="93"/>
      <c r="K562" s="94"/>
      <c r="L562" s="92"/>
      <c r="M562" s="94"/>
    </row>
    <row r="563" spans="1:13" hidden="1" outlineLevel="1" x14ac:dyDescent="0.2">
      <c r="A563" s="127"/>
      <c r="B563" s="127"/>
      <c r="C563" s="137" t="s">
        <v>509</v>
      </c>
      <c r="D563" s="137" t="s">
        <v>508</v>
      </c>
      <c r="E563" s="96" t="s">
        <v>297</v>
      </c>
      <c r="F563" s="129" t="s">
        <v>436</v>
      </c>
      <c r="G563" s="92"/>
      <c r="H563" s="129" t="s">
        <v>436</v>
      </c>
      <c r="I563" s="94"/>
      <c r="J563" s="93"/>
      <c r="K563" s="94"/>
      <c r="L563" s="92"/>
      <c r="M563" s="94"/>
    </row>
    <row r="564" spans="1:13" hidden="1" outlineLevel="1" x14ac:dyDescent="0.2">
      <c r="A564" s="127"/>
      <c r="B564" s="127"/>
      <c r="C564" s="137" t="s">
        <v>299</v>
      </c>
      <c r="D564" s="137" t="s">
        <v>434</v>
      </c>
      <c r="E564" s="96" t="s">
        <v>318</v>
      </c>
      <c r="F564" s="129" t="s">
        <v>436</v>
      </c>
      <c r="G564" s="92"/>
      <c r="H564" s="129" t="s">
        <v>436</v>
      </c>
      <c r="I564" s="94"/>
      <c r="J564" s="93"/>
      <c r="K564" s="94"/>
      <c r="L564" s="92"/>
      <c r="M564" s="94"/>
    </row>
    <row r="565" spans="1:13" ht="25.5" hidden="1" outlineLevel="1" x14ac:dyDescent="0.2">
      <c r="A565" s="127"/>
      <c r="B565" s="127"/>
      <c r="C565" s="137" t="s">
        <v>442</v>
      </c>
      <c r="D565" s="137" t="s">
        <v>441</v>
      </c>
      <c r="E565" s="96" t="s">
        <v>297</v>
      </c>
      <c r="F565" s="129" t="s">
        <v>436</v>
      </c>
      <c r="G565" s="92"/>
      <c r="H565" s="129" t="s">
        <v>436</v>
      </c>
      <c r="I565" s="94"/>
      <c r="J565" s="93"/>
      <c r="K565" s="94"/>
      <c r="L565" s="92"/>
      <c r="M565" s="94"/>
    </row>
    <row r="566" spans="1:13" hidden="1" outlineLevel="1" x14ac:dyDescent="0.2">
      <c r="A566" s="127"/>
      <c r="B566" s="127"/>
      <c r="C566" s="137" t="s">
        <v>438</v>
      </c>
      <c r="D566" s="137" t="s">
        <v>507</v>
      </c>
      <c r="E566" s="96" t="s">
        <v>252</v>
      </c>
      <c r="F566" s="129" t="s">
        <v>436</v>
      </c>
      <c r="G566" s="92"/>
      <c r="H566" s="129" t="s">
        <v>436</v>
      </c>
      <c r="I566" s="94"/>
      <c r="J566" s="93"/>
      <c r="K566" s="94"/>
      <c r="L566" s="92"/>
      <c r="M566" s="94"/>
    </row>
    <row r="567" spans="1:13" hidden="1" outlineLevel="1" x14ac:dyDescent="0.2">
      <c r="A567" s="127"/>
      <c r="B567" s="127"/>
      <c r="C567" s="137" t="s">
        <v>498</v>
      </c>
      <c r="D567" s="137" t="s">
        <v>497</v>
      </c>
      <c r="E567" s="96" t="s">
        <v>318</v>
      </c>
      <c r="F567" s="129" t="s">
        <v>436</v>
      </c>
      <c r="G567" s="92"/>
      <c r="H567" s="129" t="s">
        <v>436</v>
      </c>
      <c r="I567" s="94"/>
      <c r="J567" s="93"/>
      <c r="K567" s="94"/>
      <c r="L567" s="92"/>
      <c r="M567" s="94"/>
    </row>
    <row r="568" spans="1:13" hidden="1" outlineLevel="1" x14ac:dyDescent="0.2">
      <c r="A568" s="127"/>
      <c r="B568" s="127"/>
      <c r="C568" s="137" t="s">
        <v>506</v>
      </c>
      <c r="D568" s="137" t="s">
        <v>505</v>
      </c>
      <c r="E568" s="96" t="s">
        <v>252</v>
      </c>
      <c r="F568" s="129" t="s">
        <v>436</v>
      </c>
      <c r="G568" s="92"/>
      <c r="H568" s="129" t="s">
        <v>436</v>
      </c>
      <c r="I568" s="94"/>
      <c r="J568" s="93"/>
      <c r="K568" s="94"/>
      <c r="L568" s="92"/>
      <c r="M568" s="94"/>
    </row>
    <row r="569" spans="1:13" hidden="1" outlineLevel="1" x14ac:dyDescent="0.2">
      <c r="A569" s="127"/>
      <c r="B569" s="127"/>
      <c r="C569" s="137" t="s">
        <v>494</v>
      </c>
      <c r="D569" s="137" t="s">
        <v>493</v>
      </c>
      <c r="E569" s="96" t="s">
        <v>252</v>
      </c>
      <c r="F569" s="129" t="s">
        <v>436</v>
      </c>
      <c r="G569" s="92"/>
      <c r="H569" s="129" t="s">
        <v>436</v>
      </c>
      <c r="I569" s="94"/>
      <c r="J569" s="93"/>
      <c r="K569" s="94"/>
      <c r="L569" s="92"/>
      <c r="M569" s="94"/>
    </row>
    <row r="570" spans="1:13" collapsed="1" x14ac:dyDescent="0.2">
      <c r="A570" s="127"/>
      <c r="B570" s="127"/>
      <c r="C570" s="127"/>
      <c r="D570" s="91" t="s">
        <v>241</v>
      </c>
      <c r="E570" s="90"/>
      <c r="F570" s="90"/>
      <c r="G570" s="90"/>
      <c r="H570" s="90"/>
      <c r="I570" s="90"/>
      <c r="J570" s="90"/>
      <c r="K570" s="90"/>
      <c r="L570" s="90"/>
      <c r="M570" s="89">
        <v>15270.63</v>
      </c>
    </row>
    <row r="571" spans="1:13" ht="25.5" x14ac:dyDescent="0.2">
      <c r="A571" s="127"/>
      <c r="B571" s="127" t="s">
        <v>923</v>
      </c>
      <c r="C571" s="137" t="s">
        <v>320</v>
      </c>
      <c r="D571" s="137" t="s">
        <v>319</v>
      </c>
      <c r="E571" s="96" t="s">
        <v>318</v>
      </c>
      <c r="F571" s="86">
        <v>3</v>
      </c>
      <c r="G571" s="92"/>
      <c r="H571" s="86">
        <v>6</v>
      </c>
      <c r="I571" s="85">
        <v>174.93</v>
      </c>
      <c r="J571" s="98">
        <v>1.1200000000000001</v>
      </c>
      <c r="K571" s="85">
        <v>195.92</v>
      </c>
      <c r="L571" s="92"/>
      <c r="M571" s="85">
        <v>1175.52</v>
      </c>
    </row>
    <row r="572" spans="1:13" x14ac:dyDescent="0.2">
      <c r="A572" s="127"/>
      <c r="B572" s="127"/>
      <c r="C572" s="127"/>
      <c r="D572" s="220" t="s">
        <v>910</v>
      </c>
      <c r="E572" s="220"/>
      <c r="F572" s="220"/>
      <c r="G572" s="220"/>
      <c r="H572" s="220"/>
      <c r="I572" s="220"/>
      <c r="J572" s="220"/>
      <c r="K572" s="220"/>
      <c r="L572" s="220"/>
      <c r="M572" s="220"/>
    </row>
    <row r="573" spans="1:13" ht="51" x14ac:dyDescent="0.2">
      <c r="A573" s="127"/>
      <c r="B573" s="127" t="s">
        <v>922</v>
      </c>
      <c r="C573" s="137" t="s">
        <v>504</v>
      </c>
      <c r="D573" s="137" t="s">
        <v>503</v>
      </c>
      <c r="E573" s="96" t="s">
        <v>304</v>
      </c>
      <c r="F573" s="99">
        <v>0.8</v>
      </c>
      <c r="G573" s="92"/>
      <c r="H573" s="99">
        <v>1.6</v>
      </c>
      <c r="I573" s="85">
        <v>22973.67</v>
      </c>
      <c r="J573" s="98">
        <v>1.1499999999999999</v>
      </c>
      <c r="K573" s="85">
        <v>26419.72</v>
      </c>
      <c r="L573" s="92"/>
      <c r="M573" s="85">
        <v>42271.55</v>
      </c>
    </row>
    <row r="574" spans="1:13" x14ac:dyDescent="0.2">
      <c r="A574" s="127"/>
      <c r="B574" s="127"/>
      <c r="C574" s="127"/>
      <c r="D574" s="220" t="s">
        <v>921</v>
      </c>
      <c r="E574" s="220"/>
      <c r="F574" s="220"/>
      <c r="G574" s="220"/>
      <c r="H574" s="220"/>
      <c r="I574" s="220"/>
      <c r="J574" s="220"/>
      <c r="K574" s="220"/>
      <c r="L574" s="220"/>
      <c r="M574" s="220"/>
    </row>
    <row r="575" spans="1:13" ht="51" x14ac:dyDescent="0.2">
      <c r="A575" s="127"/>
      <c r="B575" s="127" t="s">
        <v>920</v>
      </c>
      <c r="C575" s="137" t="s">
        <v>502</v>
      </c>
      <c r="D575" s="137" t="s">
        <v>501</v>
      </c>
      <c r="E575" s="96" t="s">
        <v>318</v>
      </c>
      <c r="F575" s="86">
        <v>15</v>
      </c>
      <c r="G575" s="92"/>
      <c r="H575" s="86">
        <v>30</v>
      </c>
      <c r="I575" s="85">
        <v>176.47</v>
      </c>
      <c r="J575" s="98">
        <v>1.22</v>
      </c>
      <c r="K575" s="85">
        <v>215.29</v>
      </c>
      <c r="L575" s="92"/>
      <c r="M575" s="85">
        <v>6458.7</v>
      </c>
    </row>
    <row r="576" spans="1:13" x14ac:dyDescent="0.2">
      <c r="A576" s="127"/>
      <c r="B576" s="127"/>
      <c r="C576" s="127"/>
      <c r="D576" s="220" t="s">
        <v>919</v>
      </c>
      <c r="E576" s="220"/>
      <c r="F576" s="220"/>
      <c r="G576" s="220"/>
      <c r="H576" s="220"/>
      <c r="I576" s="220"/>
      <c r="J576" s="220"/>
      <c r="K576" s="220"/>
      <c r="L576" s="220"/>
      <c r="M576" s="220"/>
    </row>
    <row r="577" spans="1:13" x14ac:dyDescent="0.2">
      <c r="A577" s="127"/>
      <c r="B577" s="127" t="s">
        <v>918</v>
      </c>
      <c r="C577" s="137" t="s">
        <v>435</v>
      </c>
      <c r="D577" s="137" t="s">
        <v>434</v>
      </c>
      <c r="E577" s="96" t="s">
        <v>318</v>
      </c>
      <c r="F577" s="86">
        <v>6</v>
      </c>
      <c r="G577" s="92"/>
      <c r="H577" s="86">
        <v>12</v>
      </c>
      <c r="I577" s="85">
        <v>44.55</v>
      </c>
      <c r="J577" s="98">
        <v>1.39</v>
      </c>
      <c r="K577" s="85">
        <v>61.92</v>
      </c>
      <c r="L577" s="92"/>
      <c r="M577" s="85">
        <v>743.04</v>
      </c>
    </row>
    <row r="578" spans="1:13" x14ac:dyDescent="0.2">
      <c r="A578" s="127"/>
      <c r="B578" s="127"/>
      <c r="C578" s="127"/>
      <c r="D578" s="220" t="s">
        <v>917</v>
      </c>
      <c r="E578" s="220"/>
      <c r="F578" s="220"/>
      <c r="G578" s="220"/>
      <c r="H578" s="220"/>
      <c r="I578" s="220"/>
      <c r="J578" s="220"/>
      <c r="K578" s="220"/>
      <c r="L578" s="220"/>
      <c r="M578" s="220"/>
    </row>
    <row r="579" spans="1:13" ht="51" x14ac:dyDescent="0.2">
      <c r="A579" s="127"/>
      <c r="B579" s="127" t="s">
        <v>916</v>
      </c>
      <c r="C579" s="137" t="s">
        <v>433</v>
      </c>
      <c r="D579" s="137" t="s">
        <v>432</v>
      </c>
      <c r="E579" s="96" t="s">
        <v>297</v>
      </c>
      <c r="F579" s="107">
        <v>1.4E-3</v>
      </c>
      <c r="G579" s="92"/>
      <c r="H579" s="107">
        <v>2.8E-3</v>
      </c>
      <c r="I579" s="85">
        <v>67306.5</v>
      </c>
      <c r="J579" s="98">
        <v>0.78</v>
      </c>
      <c r="K579" s="85">
        <v>52499.07</v>
      </c>
      <c r="L579" s="92"/>
      <c r="M579" s="85">
        <v>147</v>
      </c>
    </row>
    <row r="580" spans="1:13" x14ac:dyDescent="0.2">
      <c r="A580" s="127"/>
      <c r="B580" s="127"/>
      <c r="C580" s="127"/>
      <c r="D580" s="220" t="s">
        <v>915</v>
      </c>
      <c r="E580" s="220"/>
      <c r="F580" s="220"/>
      <c r="G580" s="220"/>
      <c r="H580" s="220"/>
      <c r="I580" s="220"/>
      <c r="J580" s="220"/>
      <c r="K580" s="220"/>
      <c r="L580" s="220"/>
      <c r="M580" s="220"/>
    </row>
    <row r="581" spans="1:13" ht="38.25" x14ac:dyDescent="0.2">
      <c r="A581" s="127"/>
      <c r="B581" s="127" t="s">
        <v>914</v>
      </c>
      <c r="C581" s="137" t="s">
        <v>500</v>
      </c>
      <c r="D581" s="137" t="s">
        <v>499</v>
      </c>
      <c r="E581" s="96" t="s">
        <v>398</v>
      </c>
      <c r="F581" s="95">
        <v>0.03</v>
      </c>
      <c r="G581" s="92"/>
      <c r="H581" s="95">
        <v>0.06</v>
      </c>
      <c r="I581" s="85">
        <v>39704.35</v>
      </c>
      <c r="J581" s="98">
        <v>1.47</v>
      </c>
      <c r="K581" s="85">
        <v>58365.39</v>
      </c>
      <c r="L581" s="92"/>
      <c r="M581" s="85">
        <v>3501.92</v>
      </c>
    </row>
    <row r="582" spans="1:13" x14ac:dyDescent="0.2">
      <c r="A582" s="127"/>
      <c r="B582" s="127"/>
      <c r="C582" s="127"/>
      <c r="D582" s="220" t="s">
        <v>913</v>
      </c>
      <c r="E582" s="220"/>
      <c r="F582" s="220"/>
      <c r="G582" s="220"/>
      <c r="H582" s="220"/>
      <c r="I582" s="220"/>
      <c r="J582" s="220"/>
      <c r="K582" s="220"/>
      <c r="L582" s="220"/>
      <c r="M582" s="220"/>
    </row>
    <row r="583" spans="1:13" x14ac:dyDescent="0.2">
      <c r="A583" s="127"/>
      <c r="B583" s="127"/>
      <c r="C583" s="137" t="s">
        <v>498</v>
      </c>
      <c r="D583" s="137" t="s">
        <v>497</v>
      </c>
      <c r="E583" s="96" t="s">
        <v>318</v>
      </c>
      <c r="F583" s="99">
        <v>1.5</v>
      </c>
      <c r="G583" s="92"/>
      <c r="H583" s="86">
        <v>3</v>
      </c>
      <c r="I583" s="94"/>
      <c r="J583" s="93"/>
      <c r="K583" s="94"/>
      <c r="L583" s="92"/>
      <c r="M583" s="94"/>
    </row>
    <row r="584" spans="1:13" x14ac:dyDescent="0.2">
      <c r="A584" s="127"/>
      <c r="B584" s="127"/>
      <c r="C584" s="127"/>
      <c r="D584" s="220" t="s">
        <v>912</v>
      </c>
      <c r="E584" s="220"/>
      <c r="F584" s="220"/>
      <c r="G584" s="220"/>
      <c r="H584" s="220"/>
      <c r="I584" s="220"/>
      <c r="J584" s="220"/>
      <c r="K584" s="220"/>
      <c r="L584" s="220"/>
      <c r="M584" s="220"/>
    </row>
    <row r="585" spans="1:13" ht="51" x14ac:dyDescent="0.2">
      <c r="A585" s="127"/>
      <c r="B585" s="127" t="s">
        <v>911</v>
      </c>
      <c r="C585" s="137" t="s">
        <v>496</v>
      </c>
      <c r="D585" s="137" t="s">
        <v>495</v>
      </c>
      <c r="E585" s="96" t="s">
        <v>252</v>
      </c>
      <c r="F585" s="86">
        <v>3</v>
      </c>
      <c r="G585" s="92"/>
      <c r="H585" s="86">
        <v>6</v>
      </c>
      <c r="I585" s="85">
        <v>57.12</v>
      </c>
      <c r="J585" s="98">
        <v>1.22</v>
      </c>
      <c r="K585" s="85">
        <v>69.69</v>
      </c>
      <c r="L585" s="92"/>
      <c r="M585" s="85">
        <v>418.14</v>
      </c>
    </row>
    <row r="586" spans="1:13" x14ac:dyDescent="0.2">
      <c r="A586" s="127"/>
      <c r="B586" s="127"/>
      <c r="C586" s="127"/>
      <c r="D586" s="220" t="s">
        <v>910</v>
      </c>
      <c r="E586" s="220"/>
      <c r="F586" s="220"/>
      <c r="G586" s="220"/>
      <c r="H586" s="220"/>
      <c r="I586" s="220"/>
      <c r="J586" s="220"/>
      <c r="K586" s="220"/>
      <c r="L586" s="220"/>
      <c r="M586" s="220"/>
    </row>
    <row r="587" spans="1:13" x14ac:dyDescent="0.2">
      <c r="A587" s="127"/>
      <c r="B587" s="127"/>
      <c r="C587" s="137" t="s">
        <v>494</v>
      </c>
      <c r="D587" s="137" t="s">
        <v>493</v>
      </c>
      <c r="E587" s="96" t="s">
        <v>252</v>
      </c>
      <c r="F587" s="86">
        <v>0</v>
      </c>
      <c r="G587" s="92"/>
      <c r="H587" s="86">
        <v>0</v>
      </c>
      <c r="I587" s="94"/>
      <c r="J587" s="93"/>
      <c r="K587" s="94"/>
      <c r="L587" s="92"/>
      <c r="M587" s="94"/>
    </row>
    <row r="588" spans="1:13" x14ac:dyDescent="0.2">
      <c r="A588" s="127"/>
      <c r="B588" s="127"/>
      <c r="C588" s="127"/>
      <c r="D588" s="220" t="s">
        <v>875</v>
      </c>
      <c r="E588" s="220"/>
      <c r="F588" s="220"/>
      <c r="G588" s="220"/>
      <c r="H588" s="220"/>
      <c r="I588" s="220"/>
      <c r="J588" s="220"/>
      <c r="K588" s="220"/>
      <c r="L588" s="220"/>
      <c r="M588" s="220"/>
    </row>
    <row r="589" spans="1:13" hidden="1" outlineLevel="1" x14ac:dyDescent="0.2">
      <c r="A589" s="127"/>
      <c r="B589" s="127"/>
      <c r="C589" s="127"/>
      <c r="D589" s="127" t="s">
        <v>198</v>
      </c>
      <c r="E589" s="127"/>
      <c r="F589" s="127"/>
      <c r="G589" s="127"/>
      <c r="H589" s="127"/>
      <c r="I589" s="127"/>
      <c r="J589" s="127"/>
      <c r="K589" s="127"/>
      <c r="L589" s="127"/>
      <c r="M589" s="85">
        <v>5870.42</v>
      </c>
    </row>
    <row r="590" spans="1:13" hidden="1" outlineLevel="1" x14ac:dyDescent="0.2">
      <c r="A590" s="127"/>
      <c r="B590" s="127"/>
      <c r="C590" s="137" t="s">
        <v>370</v>
      </c>
      <c r="D590" s="137" t="s">
        <v>369</v>
      </c>
      <c r="E590" s="88" t="s">
        <v>236</v>
      </c>
      <c r="F590" s="86">
        <v>103</v>
      </c>
      <c r="G590" s="87"/>
      <c r="H590" s="86">
        <v>103</v>
      </c>
      <c r="I590" s="127"/>
      <c r="J590" s="127"/>
      <c r="K590" s="127"/>
      <c r="L590" s="127"/>
      <c r="M590" s="85">
        <v>6046.53</v>
      </c>
    </row>
    <row r="591" spans="1:13" hidden="1" outlineLevel="1" x14ac:dyDescent="0.2">
      <c r="A591" s="127"/>
      <c r="B591" s="127"/>
      <c r="C591" s="137" t="s">
        <v>368</v>
      </c>
      <c r="D591" s="137" t="s">
        <v>367</v>
      </c>
      <c r="E591" s="88" t="s">
        <v>236</v>
      </c>
      <c r="F591" s="86">
        <v>60</v>
      </c>
      <c r="G591" s="87"/>
      <c r="H591" s="86">
        <v>60</v>
      </c>
      <c r="I591" s="127"/>
      <c r="J591" s="127"/>
      <c r="K591" s="127"/>
      <c r="L591" s="127"/>
      <c r="M591" s="85">
        <v>3522.25</v>
      </c>
    </row>
    <row r="592" spans="1:13" collapsed="1" x14ac:dyDescent="0.2">
      <c r="A592" s="83"/>
      <c r="B592" s="83"/>
      <c r="C592" s="83"/>
      <c r="D592" s="84" t="s">
        <v>235</v>
      </c>
      <c r="E592" s="83"/>
      <c r="F592" s="83"/>
      <c r="G592" s="83"/>
      <c r="H592" s="83"/>
      <c r="I592" s="83"/>
      <c r="J592" s="83"/>
      <c r="K592" s="82">
        <v>39777.64</v>
      </c>
      <c r="L592" s="83"/>
      <c r="M592" s="82">
        <v>79555.28</v>
      </c>
    </row>
    <row r="593" spans="1:13" ht="63.75" x14ac:dyDescent="0.2">
      <c r="A593" s="127" t="s">
        <v>545</v>
      </c>
      <c r="B593" s="127" t="s">
        <v>545</v>
      </c>
      <c r="C593" s="137" t="s">
        <v>491</v>
      </c>
      <c r="D593" s="137" t="s">
        <v>490</v>
      </c>
      <c r="E593" s="96" t="s">
        <v>489</v>
      </c>
      <c r="F593" s="95">
        <v>0.08</v>
      </c>
      <c r="G593" s="92"/>
      <c r="H593" s="95">
        <v>0.08</v>
      </c>
      <c r="I593" s="127"/>
      <c r="J593" s="127"/>
      <c r="K593" s="127"/>
      <c r="L593" s="127"/>
      <c r="M593" s="127"/>
    </row>
    <row r="594" spans="1:13" x14ac:dyDescent="0.2">
      <c r="A594" s="127"/>
      <c r="B594" s="127"/>
      <c r="C594" s="127"/>
      <c r="D594" s="220" t="s">
        <v>909</v>
      </c>
      <c r="E594" s="220"/>
      <c r="F594" s="220"/>
      <c r="G594" s="220"/>
      <c r="H594" s="220"/>
      <c r="I594" s="220"/>
      <c r="J594" s="220"/>
      <c r="K594" s="220"/>
      <c r="L594" s="220"/>
      <c r="M594" s="220"/>
    </row>
    <row r="595" spans="1:13" x14ac:dyDescent="0.2">
      <c r="A595" s="127"/>
      <c r="B595" s="127"/>
      <c r="C595" s="129" t="s">
        <v>251</v>
      </c>
      <c r="D595" s="127" t="s">
        <v>250</v>
      </c>
      <c r="E595" s="88" t="s">
        <v>242</v>
      </c>
      <c r="F595" s="127"/>
      <c r="G595" s="127"/>
      <c r="H595" s="118">
        <v>6.2624000000000004</v>
      </c>
      <c r="I595" s="127"/>
      <c r="J595" s="127"/>
      <c r="K595" s="127"/>
      <c r="L595" s="127"/>
      <c r="M595" s="97">
        <v>2321.69</v>
      </c>
    </row>
    <row r="596" spans="1:13" hidden="1" x14ac:dyDescent="0.2">
      <c r="A596" s="127"/>
      <c r="B596" s="127"/>
      <c r="C596" s="137" t="s">
        <v>249</v>
      </c>
      <c r="D596" s="137" t="s">
        <v>248</v>
      </c>
      <c r="E596" s="127"/>
      <c r="F596" s="127" t="s">
        <v>247</v>
      </c>
      <c r="G596" s="127" t="s">
        <v>247</v>
      </c>
      <c r="H596" s="127"/>
      <c r="I596" s="127"/>
      <c r="J596" s="127"/>
      <c r="K596" s="127"/>
      <c r="L596" s="127"/>
      <c r="M596" s="127"/>
    </row>
    <row r="597" spans="1:13" hidden="1" outlineLevel="1" x14ac:dyDescent="0.2">
      <c r="A597" s="127"/>
      <c r="B597" s="127"/>
      <c r="C597" s="137" t="s">
        <v>488</v>
      </c>
      <c r="D597" s="130" t="s">
        <v>487</v>
      </c>
      <c r="E597" s="96" t="s">
        <v>242</v>
      </c>
      <c r="F597" s="95">
        <v>0.91</v>
      </c>
      <c r="G597" s="92"/>
      <c r="H597" s="107">
        <v>7.2800000000000004E-2</v>
      </c>
      <c r="I597" s="94"/>
      <c r="J597" s="93"/>
      <c r="K597" s="85">
        <v>308.07</v>
      </c>
      <c r="L597" s="92"/>
      <c r="M597" s="85">
        <v>22.43</v>
      </c>
    </row>
    <row r="598" spans="1:13" hidden="1" outlineLevel="1" x14ac:dyDescent="0.2">
      <c r="A598" s="127"/>
      <c r="B598" s="127"/>
      <c r="C598" s="127"/>
      <c r="D598" s="220" t="s">
        <v>908</v>
      </c>
      <c r="E598" s="220"/>
      <c r="F598" s="220"/>
      <c r="G598" s="220"/>
      <c r="H598" s="220"/>
      <c r="I598" s="220"/>
      <c r="J598" s="220"/>
      <c r="K598" s="220"/>
      <c r="L598" s="220"/>
      <c r="M598" s="220"/>
    </row>
    <row r="599" spans="1:13" hidden="1" outlineLevel="1" x14ac:dyDescent="0.2">
      <c r="A599" s="127"/>
      <c r="B599" s="127"/>
      <c r="C599" s="137" t="s">
        <v>486</v>
      </c>
      <c r="D599" s="130" t="s">
        <v>485</v>
      </c>
      <c r="E599" s="96" t="s">
        <v>242</v>
      </c>
      <c r="F599" s="95">
        <v>38.89</v>
      </c>
      <c r="G599" s="92"/>
      <c r="H599" s="107">
        <v>3.1112000000000002</v>
      </c>
      <c r="I599" s="94"/>
      <c r="J599" s="93"/>
      <c r="K599" s="85">
        <v>336.33</v>
      </c>
      <c r="L599" s="92"/>
      <c r="M599" s="85">
        <v>1046.3900000000001</v>
      </c>
    </row>
    <row r="600" spans="1:13" hidden="1" outlineLevel="1" x14ac:dyDescent="0.2">
      <c r="A600" s="127"/>
      <c r="B600" s="127"/>
      <c r="C600" s="127"/>
      <c r="D600" s="220" t="s">
        <v>907</v>
      </c>
      <c r="E600" s="220"/>
      <c r="F600" s="220"/>
      <c r="G600" s="220"/>
      <c r="H600" s="220"/>
      <c r="I600" s="220"/>
      <c r="J600" s="220"/>
      <c r="K600" s="220"/>
      <c r="L600" s="220"/>
      <c r="M600" s="220"/>
    </row>
    <row r="601" spans="1:13" hidden="1" outlineLevel="1" x14ac:dyDescent="0.2">
      <c r="A601" s="127"/>
      <c r="B601" s="127"/>
      <c r="C601" s="137" t="s">
        <v>484</v>
      </c>
      <c r="D601" s="130" t="s">
        <v>483</v>
      </c>
      <c r="E601" s="96" t="s">
        <v>242</v>
      </c>
      <c r="F601" s="95">
        <v>19.239999999999998</v>
      </c>
      <c r="G601" s="92"/>
      <c r="H601" s="107">
        <v>1.5391999999999999</v>
      </c>
      <c r="I601" s="94"/>
      <c r="J601" s="93"/>
      <c r="K601" s="85">
        <v>378.72</v>
      </c>
      <c r="L601" s="92"/>
      <c r="M601" s="85">
        <v>582.92999999999995</v>
      </c>
    </row>
    <row r="602" spans="1:13" hidden="1" outlineLevel="1" x14ac:dyDescent="0.2">
      <c r="A602" s="127"/>
      <c r="B602" s="127"/>
      <c r="C602" s="127"/>
      <c r="D602" s="220" t="s">
        <v>906</v>
      </c>
      <c r="E602" s="220"/>
      <c r="F602" s="220"/>
      <c r="G602" s="220"/>
      <c r="H602" s="220"/>
      <c r="I602" s="220"/>
      <c r="J602" s="220"/>
      <c r="K602" s="220"/>
      <c r="L602" s="220"/>
      <c r="M602" s="220"/>
    </row>
    <row r="603" spans="1:13" hidden="1" outlineLevel="1" x14ac:dyDescent="0.2">
      <c r="A603" s="127"/>
      <c r="B603" s="127"/>
      <c r="C603" s="137" t="s">
        <v>482</v>
      </c>
      <c r="D603" s="130" t="s">
        <v>481</v>
      </c>
      <c r="E603" s="96" t="s">
        <v>242</v>
      </c>
      <c r="F603" s="95">
        <v>19.239999999999998</v>
      </c>
      <c r="G603" s="92"/>
      <c r="H603" s="107">
        <v>1.5391999999999999</v>
      </c>
      <c r="I603" s="94"/>
      <c r="J603" s="93"/>
      <c r="K603" s="85">
        <v>435.25</v>
      </c>
      <c r="L603" s="92"/>
      <c r="M603" s="85">
        <v>669.94</v>
      </c>
    </row>
    <row r="604" spans="1:13" hidden="1" outlineLevel="1" x14ac:dyDescent="0.2">
      <c r="A604" s="127"/>
      <c r="B604" s="127"/>
      <c r="C604" s="127"/>
      <c r="D604" s="220" t="s">
        <v>906</v>
      </c>
      <c r="E604" s="220"/>
      <c r="F604" s="220"/>
      <c r="G604" s="220"/>
      <c r="H604" s="220"/>
      <c r="I604" s="220"/>
      <c r="J604" s="220"/>
      <c r="K604" s="220"/>
      <c r="L604" s="220"/>
      <c r="M604" s="220"/>
    </row>
    <row r="605" spans="1:13" collapsed="1" x14ac:dyDescent="0.2">
      <c r="A605" s="127"/>
      <c r="B605" s="127"/>
      <c r="C605" s="129" t="s">
        <v>286</v>
      </c>
      <c r="D605" s="127" t="s">
        <v>285</v>
      </c>
      <c r="E605" s="127"/>
      <c r="F605" s="127"/>
      <c r="G605" s="127"/>
      <c r="H605" s="127"/>
      <c r="I605" s="127"/>
      <c r="J605" s="127"/>
      <c r="K605" s="127"/>
      <c r="L605" s="127"/>
      <c r="M605" s="97">
        <v>870.89</v>
      </c>
    </row>
    <row r="606" spans="1:13" x14ac:dyDescent="0.2">
      <c r="A606" s="127"/>
      <c r="B606" s="127"/>
      <c r="C606" s="129"/>
      <c r="D606" s="106" t="s">
        <v>284</v>
      </c>
      <c r="E606" s="105" t="s">
        <v>242</v>
      </c>
      <c r="F606" s="127"/>
      <c r="G606" s="127"/>
      <c r="H606" s="117">
        <v>1.7791999999999999</v>
      </c>
      <c r="I606" s="127"/>
      <c r="J606" s="127"/>
      <c r="K606" s="127"/>
      <c r="L606" s="127"/>
      <c r="M606" s="97">
        <v>680.47</v>
      </c>
    </row>
    <row r="607" spans="1:13" ht="25.5" hidden="1" outlineLevel="1" x14ac:dyDescent="0.2">
      <c r="A607" s="127"/>
      <c r="B607" s="127"/>
      <c r="C607" s="137" t="s">
        <v>329</v>
      </c>
      <c r="D607" s="137" t="s">
        <v>328</v>
      </c>
      <c r="E607" s="96" t="s">
        <v>279</v>
      </c>
      <c r="F607" s="95">
        <v>0.64</v>
      </c>
      <c r="G607" s="92"/>
      <c r="H607" s="107">
        <v>5.1200000000000002E-2</v>
      </c>
      <c r="I607" s="94"/>
      <c r="J607" s="93"/>
      <c r="K607" s="85">
        <v>1581.29</v>
      </c>
      <c r="L607" s="92"/>
      <c r="M607" s="85">
        <v>80.959999999999994</v>
      </c>
    </row>
    <row r="608" spans="1:13" hidden="1" outlineLevel="1" x14ac:dyDescent="0.2">
      <c r="A608" s="127"/>
      <c r="B608" s="127"/>
      <c r="C608" s="127"/>
      <c r="D608" s="220" t="s">
        <v>905</v>
      </c>
      <c r="E608" s="220"/>
      <c r="F608" s="220"/>
      <c r="G608" s="220"/>
      <c r="H608" s="220"/>
      <c r="I608" s="220"/>
      <c r="J608" s="220"/>
      <c r="K608" s="220"/>
      <c r="L608" s="220"/>
      <c r="M608" s="220"/>
    </row>
    <row r="609" spans="1:13" hidden="1" outlineLevel="1" x14ac:dyDescent="0.2">
      <c r="A609" s="127"/>
      <c r="B609" s="127"/>
      <c r="C609" s="137" t="s">
        <v>327</v>
      </c>
      <c r="D609" s="130" t="s">
        <v>326</v>
      </c>
      <c r="E609" s="96" t="s">
        <v>242</v>
      </c>
      <c r="F609" s="95">
        <v>0.64</v>
      </c>
      <c r="G609" s="92"/>
      <c r="H609" s="107">
        <v>5.1200000000000002E-2</v>
      </c>
      <c r="I609" s="94"/>
      <c r="J609" s="93"/>
      <c r="K609" s="85">
        <v>508.73</v>
      </c>
      <c r="L609" s="92"/>
      <c r="M609" s="85">
        <v>26.05</v>
      </c>
    </row>
    <row r="610" spans="1:13" hidden="1" outlineLevel="1" x14ac:dyDescent="0.2">
      <c r="A610" s="127"/>
      <c r="B610" s="127"/>
      <c r="C610" s="127"/>
      <c r="D610" s="220" t="s">
        <v>904</v>
      </c>
      <c r="E610" s="220"/>
      <c r="F610" s="220"/>
      <c r="G610" s="220"/>
      <c r="H610" s="220"/>
      <c r="I610" s="220"/>
      <c r="J610" s="220"/>
      <c r="K610" s="220"/>
      <c r="L610" s="220"/>
      <c r="M610" s="220"/>
    </row>
    <row r="611" spans="1:13" ht="25.5" hidden="1" outlineLevel="1" x14ac:dyDescent="0.2">
      <c r="A611" s="127"/>
      <c r="B611" s="127"/>
      <c r="C611" s="137" t="s">
        <v>480</v>
      </c>
      <c r="D611" s="137" t="s">
        <v>479</v>
      </c>
      <c r="E611" s="96" t="s">
        <v>279</v>
      </c>
      <c r="F611" s="99">
        <v>2.4</v>
      </c>
      <c r="G611" s="92"/>
      <c r="H611" s="101">
        <v>0.192</v>
      </c>
      <c r="I611" s="85">
        <v>11.45</v>
      </c>
      <c r="J611" s="98">
        <v>1.44</v>
      </c>
      <c r="K611" s="85">
        <v>16.489999999999998</v>
      </c>
      <c r="L611" s="92"/>
      <c r="M611" s="85">
        <v>3.17</v>
      </c>
    </row>
    <row r="612" spans="1:13" hidden="1" outlineLevel="1" x14ac:dyDescent="0.2">
      <c r="A612" s="127"/>
      <c r="B612" s="127"/>
      <c r="C612" s="127"/>
      <c r="D612" s="220" t="s">
        <v>899</v>
      </c>
      <c r="E612" s="220"/>
      <c r="F612" s="220"/>
      <c r="G612" s="220"/>
      <c r="H612" s="220"/>
      <c r="I612" s="220"/>
      <c r="J612" s="220"/>
      <c r="K612" s="220"/>
      <c r="L612" s="220"/>
      <c r="M612" s="220"/>
    </row>
    <row r="613" spans="1:13" ht="25.5" hidden="1" outlineLevel="1" x14ac:dyDescent="0.2">
      <c r="A613" s="127"/>
      <c r="B613" s="127"/>
      <c r="C613" s="137" t="s">
        <v>478</v>
      </c>
      <c r="D613" s="137" t="s">
        <v>477</v>
      </c>
      <c r="E613" s="96" t="s">
        <v>279</v>
      </c>
      <c r="F613" s="95">
        <v>18.68</v>
      </c>
      <c r="G613" s="92"/>
      <c r="H613" s="107">
        <v>1.4944</v>
      </c>
      <c r="I613" s="85">
        <v>346.73</v>
      </c>
      <c r="J613" s="114">
        <v>1.4</v>
      </c>
      <c r="K613" s="85">
        <v>485.42</v>
      </c>
      <c r="L613" s="92"/>
      <c r="M613" s="85">
        <v>725.41</v>
      </c>
    </row>
    <row r="614" spans="1:13" hidden="1" outlineLevel="1" x14ac:dyDescent="0.2">
      <c r="A614" s="127"/>
      <c r="B614" s="127"/>
      <c r="C614" s="127"/>
      <c r="D614" s="220" t="s">
        <v>903</v>
      </c>
      <c r="E614" s="220"/>
      <c r="F614" s="220"/>
      <c r="G614" s="220"/>
      <c r="H614" s="220"/>
      <c r="I614" s="220"/>
      <c r="J614" s="220"/>
      <c r="K614" s="220"/>
      <c r="L614" s="220"/>
      <c r="M614" s="220"/>
    </row>
    <row r="615" spans="1:13" hidden="1" outlineLevel="1" x14ac:dyDescent="0.2">
      <c r="A615" s="127"/>
      <c r="B615" s="127"/>
      <c r="C615" s="137" t="s">
        <v>278</v>
      </c>
      <c r="D615" s="130" t="s">
        <v>277</v>
      </c>
      <c r="E615" s="96" t="s">
        <v>242</v>
      </c>
      <c r="F615" s="95">
        <v>18.68</v>
      </c>
      <c r="G615" s="92"/>
      <c r="H615" s="107">
        <v>1.4944</v>
      </c>
      <c r="I615" s="94"/>
      <c r="J615" s="93"/>
      <c r="K615" s="85">
        <v>378.72</v>
      </c>
      <c r="L615" s="92"/>
      <c r="M615" s="85">
        <v>565.96</v>
      </c>
    </row>
    <row r="616" spans="1:13" hidden="1" outlineLevel="1" x14ac:dyDescent="0.2">
      <c r="A616" s="127"/>
      <c r="B616" s="127"/>
      <c r="C616" s="127"/>
      <c r="D616" s="220" t="s">
        <v>902</v>
      </c>
      <c r="E616" s="220"/>
      <c r="F616" s="220"/>
      <c r="G616" s="220"/>
      <c r="H616" s="220"/>
      <c r="I616" s="220"/>
      <c r="J616" s="220"/>
      <c r="K616" s="220"/>
      <c r="L616" s="220"/>
      <c r="M616" s="220"/>
    </row>
    <row r="617" spans="1:13" ht="25.5" hidden="1" outlineLevel="1" x14ac:dyDescent="0.2">
      <c r="A617" s="127"/>
      <c r="B617" s="127"/>
      <c r="C617" s="137" t="s">
        <v>283</v>
      </c>
      <c r="D617" s="137" t="s">
        <v>282</v>
      </c>
      <c r="E617" s="96" t="s">
        <v>279</v>
      </c>
      <c r="F617" s="95">
        <v>0.52</v>
      </c>
      <c r="G617" s="92"/>
      <c r="H617" s="107">
        <v>4.1599999999999998E-2</v>
      </c>
      <c r="I617" s="94"/>
      <c r="J617" s="93"/>
      <c r="K617" s="85">
        <v>552.57000000000005</v>
      </c>
      <c r="L617" s="92"/>
      <c r="M617" s="85">
        <v>22.99</v>
      </c>
    </row>
    <row r="618" spans="1:13" hidden="1" outlineLevel="1" x14ac:dyDescent="0.2">
      <c r="A618" s="127"/>
      <c r="B618" s="127"/>
      <c r="C618" s="127"/>
      <c r="D618" s="220" t="s">
        <v>901</v>
      </c>
      <c r="E618" s="220"/>
      <c r="F618" s="220"/>
      <c r="G618" s="220"/>
      <c r="H618" s="220"/>
      <c r="I618" s="220"/>
      <c r="J618" s="220"/>
      <c r="K618" s="220"/>
      <c r="L618" s="220"/>
      <c r="M618" s="220"/>
    </row>
    <row r="619" spans="1:13" hidden="1" outlineLevel="1" x14ac:dyDescent="0.2">
      <c r="A619" s="127"/>
      <c r="B619" s="127"/>
      <c r="C619" s="137" t="s">
        <v>278</v>
      </c>
      <c r="D619" s="130" t="s">
        <v>277</v>
      </c>
      <c r="E619" s="96" t="s">
        <v>242</v>
      </c>
      <c r="F619" s="95">
        <v>0.52</v>
      </c>
      <c r="G619" s="92"/>
      <c r="H619" s="107">
        <v>4.1599999999999998E-2</v>
      </c>
      <c r="I619" s="94"/>
      <c r="J619" s="93"/>
      <c r="K619" s="85">
        <v>378.72</v>
      </c>
      <c r="L619" s="92"/>
      <c r="M619" s="85">
        <v>15.75</v>
      </c>
    </row>
    <row r="620" spans="1:13" hidden="1" outlineLevel="1" x14ac:dyDescent="0.2">
      <c r="A620" s="127"/>
      <c r="B620" s="127"/>
      <c r="C620" s="127"/>
      <c r="D620" s="220" t="s">
        <v>900</v>
      </c>
      <c r="E620" s="220"/>
      <c r="F620" s="220"/>
      <c r="G620" s="220"/>
      <c r="H620" s="220"/>
      <c r="I620" s="220"/>
      <c r="J620" s="220"/>
      <c r="K620" s="220"/>
      <c r="L620" s="220"/>
      <c r="M620" s="220"/>
    </row>
    <row r="621" spans="1:13" ht="38.25" hidden="1" outlineLevel="1" x14ac:dyDescent="0.2">
      <c r="A621" s="127"/>
      <c r="B621" s="127"/>
      <c r="C621" s="137" t="s">
        <v>476</v>
      </c>
      <c r="D621" s="137" t="s">
        <v>475</v>
      </c>
      <c r="E621" s="96" t="s">
        <v>279</v>
      </c>
      <c r="F621" s="99">
        <v>2.4</v>
      </c>
      <c r="G621" s="92"/>
      <c r="H621" s="101">
        <v>0.192</v>
      </c>
      <c r="I621" s="94"/>
      <c r="J621" s="93"/>
      <c r="K621" s="85">
        <v>199.77</v>
      </c>
      <c r="L621" s="92"/>
      <c r="M621" s="85">
        <v>38.36</v>
      </c>
    </row>
    <row r="622" spans="1:13" hidden="1" outlineLevel="1" x14ac:dyDescent="0.2">
      <c r="A622" s="127"/>
      <c r="B622" s="127"/>
      <c r="C622" s="127"/>
      <c r="D622" s="220" t="s">
        <v>899</v>
      </c>
      <c r="E622" s="220"/>
      <c r="F622" s="220"/>
      <c r="G622" s="220"/>
      <c r="H622" s="220"/>
      <c r="I622" s="220"/>
      <c r="J622" s="220"/>
      <c r="K622" s="220"/>
      <c r="L622" s="220"/>
      <c r="M622" s="220"/>
    </row>
    <row r="623" spans="1:13" hidden="1" outlineLevel="1" x14ac:dyDescent="0.2">
      <c r="A623" s="127"/>
      <c r="B623" s="127"/>
      <c r="C623" s="137" t="s">
        <v>278</v>
      </c>
      <c r="D623" s="130" t="s">
        <v>277</v>
      </c>
      <c r="E623" s="96" t="s">
        <v>242</v>
      </c>
      <c r="F623" s="99">
        <v>2.4</v>
      </c>
      <c r="G623" s="92"/>
      <c r="H623" s="101">
        <v>0.192</v>
      </c>
      <c r="I623" s="94"/>
      <c r="J623" s="93"/>
      <c r="K623" s="85">
        <v>378.72</v>
      </c>
      <c r="L623" s="92"/>
      <c r="M623" s="85">
        <v>72.709999999999994</v>
      </c>
    </row>
    <row r="624" spans="1:13" hidden="1" outlineLevel="1" x14ac:dyDescent="0.2">
      <c r="A624" s="127"/>
      <c r="B624" s="127"/>
      <c r="C624" s="127"/>
      <c r="D624" s="220" t="s">
        <v>898</v>
      </c>
      <c r="E624" s="220"/>
      <c r="F624" s="220"/>
      <c r="G624" s="220"/>
      <c r="H624" s="220"/>
      <c r="I624" s="220"/>
      <c r="J624" s="220"/>
      <c r="K624" s="220"/>
      <c r="L624" s="220"/>
      <c r="M624" s="220"/>
    </row>
    <row r="625" spans="1:13" collapsed="1" x14ac:dyDescent="0.2">
      <c r="A625" s="127"/>
      <c r="B625" s="127"/>
      <c r="C625" s="129" t="s">
        <v>276</v>
      </c>
      <c r="D625" s="127" t="s">
        <v>275</v>
      </c>
      <c r="E625" s="127"/>
      <c r="F625" s="127"/>
      <c r="G625" s="127"/>
      <c r="H625" s="127"/>
      <c r="I625" s="127"/>
      <c r="J625" s="127"/>
      <c r="K625" s="127"/>
      <c r="L625" s="127"/>
      <c r="M625" s="79"/>
    </row>
    <row r="626" spans="1:13" ht="25.5" hidden="1" outlineLevel="1" x14ac:dyDescent="0.2">
      <c r="A626" s="127"/>
      <c r="B626" s="127"/>
      <c r="C626" s="137" t="s">
        <v>474</v>
      </c>
      <c r="D626" s="137" t="s">
        <v>473</v>
      </c>
      <c r="E626" s="96" t="s">
        <v>252</v>
      </c>
      <c r="F626" s="129" t="s">
        <v>436</v>
      </c>
      <c r="G626" s="92"/>
      <c r="H626" s="129" t="s">
        <v>436</v>
      </c>
      <c r="I626" s="94"/>
      <c r="J626" s="93"/>
      <c r="K626" s="94"/>
      <c r="L626" s="92"/>
      <c r="M626" s="94"/>
    </row>
    <row r="627" spans="1:13" ht="25.5" hidden="1" outlineLevel="1" x14ac:dyDescent="0.2">
      <c r="A627" s="127"/>
      <c r="B627" s="127"/>
      <c r="C627" s="137" t="s">
        <v>472</v>
      </c>
      <c r="D627" s="137" t="s">
        <v>471</v>
      </c>
      <c r="E627" s="96" t="s">
        <v>252</v>
      </c>
      <c r="F627" s="129" t="s">
        <v>436</v>
      </c>
      <c r="G627" s="92"/>
      <c r="H627" s="129" t="s">
        <v>436</v>
      </c>
      <c r="I627" s="94"/>
      <c r="J627" s="93"/>
      <c r="K627" s="94"/>
      <c r="L627" s="92"/>
      <c r="M627" s="94"/>
    </row>
    <row r="628" spans="1:13" ht="25.5" hidden="1" outlineLevel="1" x14ac:dyDescent="0.2">
      <c r="A628" s="127"/>
      <c r="B628" s="127"/>
      <c r="C628" s="137" t="s">
        <v>470</v>
      </c>
      <c r="D628" s="137" t="s">
        <v>469</v>
      </c>
      <c r="E628" s="96" t="s">
        <v>461</v>
      </c>
      <c r="F628" s="95">
        <v>3.06</v>
      </c>
      <c r="G628" s="92"/>
      <c r="H628" s="107">
        <v>0.24479999999999999</v>
      </c>
      <c r="I628" s="94"/>
      <c r="J628" s="93"/>
      <c r="K628" s="94"/>
      <c r="L628" s="92"/>
      <c r="M628" s="94"/>
    </row>
    <row r="629" spans="1:13" collapsed="1" x14ac:dyDescent="0.2">
      <c r="A629" s="127"/>
      <c r="B629" s="127"/>
      <c r="C629" s="127"/>
      <c r="D629" s="91" t="s">
        <v>241</v>
      </c>
      <c r="E629" s="90"/>
      <c r="F629" s="90"/>
      <c r="G629" s="90"/>
      <c r="H629" s="90"/>
      <c r="I629" s="90"/>
      <c r="J629" s="90"/>
      <c r="K629" s="90"/>
      <c r="L629" s="90"/>
      <c r="M629" s="89">
        <v>3873.05</v>
      </c>
    </row>
    <row r="630" spans="1:13" ht="51" x14ac:dyDescent="0.2">
      <c r="A630" s="127"/>
      <c r="B630" s="127" t="s">
        <v>897</v>
      </c>
      <c r="C630" s="137" t="s">
        <v>467</v>
      </c>
      <c r="D630" s="137" t="s">
        <v>466</v>
      </c>
      <c r="E630" s="96" t="s">
        <v>398</v>
      </c>
      <c r="F630" s="95">
        <v>0.04</v>
      </c>
      <c r="G630" s="92"/>
      <c r="H630" s="107">
        <v>3.2000000000000002E-3</v>
      </c>
      <c r="I630" s="85">
        <v>33762.199999999997</v>
      </c>
      <c r="J630" s="98">
        <v>1.21</v>
      </c>
      <c r="K630" s="85">
        <v>40852.26</v>
      </c>
      <c r="L630" s="92"/>
      <c r="M630" s="85">
        <v>130.72999999999999</v>
      </c>
    </row>
    <row r="631" spans="1:13" x14ac:dyDescent="0.2">
      <c r="A631" s="127"/>
      <c r="B631" s="127"/>
      <c r="C631" s="127"/>
      <c r="D631" s="220" t="s">
        <v>896</v>
      </c>
      <c r="E631" s="220"/>
      <c r="F631" s="220"/>
      <c r="G631" s="220"/>
      <c r="H631" s="220"/>
      <c r="I631" s="220"/>
      <c r="J631" s="220"/>
      <c r="K631" s="220"/>
      <c r="L631" s="220"/>
      <c r="M631" s="220"/>
    </row>
    <row r="632" spans="1:13" ht="25.5" x14ac:dyDescent="0.2">
      <c r="A632" s="127"/>
      <c r="B632" s="127" t="s">
        <v>895</v>
      </c>
      <c r="C632" s="137" t="s">
        <v>465</v>
      </c>
      <c r="D632" s="137" t="s">
        <v>464</v>
      </c>
      <c r="E632" s="96" t="s">
        <v>252</v>
      </c>
      <c r="F632" s="86">
        <v>2</v>
      </c>
      <c r="G632" s="92"/>
      <c r="H632" s="95">
        <v>0.16</v>
      </c>
      <c r="I632" s="85">
        <v>5101.68</v>
      </c>
      <c r="J632" s="98">
        <v>1.21</v>
      </c>
      <c r="K632" s="85">
        <v>6173.03</v>
      </c>
      <c r="L632" s="92"/>
      <c r="M632" s="85">
        <v>987.68</v>
      </c>
    </row>
    <row r="633" spans="1:13" x14ac:dyDescent="0.2">
      <c r="A633" s="127"/>
      <c r="B633" s="127"/>
      <c r="C633" s="127"/>
      <c r="D633" s="220" t="s">
        <v>894</v>
      </c>
      <c r="E633" s="220"/>
      <c r="F633" s="220"/>
      <c r="G633" s="220"/>
      <c r="H633" s="220"/>
      <c r="I633" s="220"/>
      <c r="J633" s="220"/>
      <c r="K633" s="220"/>
      <c r="L633" s="220"/>
      <c r="M633" s="220"/>
    </row>
    <row r="634" spans="1:13" ht="25.5" x14ac:dyDescent="0.2">
      <c r="A634" s="127"/>
      <c r="B634" s="127" t="s">
        <v>893</v>
      </c>
      <c r="C634" s="137" t="s">
        <v>463</v>
      </c>
      <c r="D634" s="137" t="s">
        <v>462</v>
      </c>
      <c r="E634" s="96" t="s">
        <v>461</v>
      </c>
      <c r="F634" s="95">
        <v>1.04</v>
      </c>
      <c r="G634" s="92"/>
      <c r="H634" s="107">
        <v>8.3199999999999996E-2</v>
      </c>
      <c r="I634" s="85">
        <v>54767.3</v>
      </c>
      <c r="J634" s="98">
        <v>1.37</v>
      </c>
      <c r="K634" s="85">
        <v>75031.199999999997</v>
      </c>
      <c r="L634" s="92"/>
      <c r="M634" s="85">
        <v>6242.6</v>
      </c>
    </row>
    <row r="635" spans="1:13" x14ac:dyDescent="0.2">
      <c r="A635" s="127"/>
      <c r="B635" s="127"/>
      <c r="C635" s="127"/>
      <c r="D635" s="220" t="s">
        <v>892</v>
      </c>
      <c r="E635" s="220"/>
      <c r="F635" s="220"/>
      <c r="G635" s="220"/>
      <c r="H635" s="220"/>
      <c r="I635" s="220"/>
      <c r="J635" s="220"/>
      <c r="K635" s="220"/>
      <c r="L635" s="220"/>
      <c r="M635" s="220"/>
    </row>
    <row r="636" spans="1:13" hidden="1" outlineLevel="1" x14ac:dyDescent="0.2">
      <c r="A636" s="127"/>
      <c r="B636" s="127"/>
      <c r="C636" s="127"/>
      <c r="D636" s="127" t="s">
        <v>198</v>
      </c>
      <c r="E636" s="127"/>
      <c r="F636" s="127"/>
      <c r="G636" s="127"/>
      <c r="H636" s="127"/>
      <c r="I636" s="127"/>
      <c r="J636" s="127"/>
      <c r="K636" s="127"/>
      <c r="L636" s="127"/>
      <c r="M636" s="85">
        <v>3002.16</v>
      </c>
    </row>
    <row r="637" spans="1:13" hidden="1" outlineLevel="1" x14ac:dyDescent="0.2">
      <c r="A637" s="127"/>
      <c r="B637" s="127"/>
      <c r="C637" s="137" t="s">
        <v>370</v>
      </c>
      <c r="D637" s="137" t="s">
        <v>369</v>
      </c>
      <c r="E637" s="88" t="s">
        <v>236</v>
      </c>
      <c r="F637" s="86">
        <v>103</v>
      </c>
      <c r="G637" s="87"/>
      <c r="H637" s="86">
        <v>103</v>
      </c>
      <c r="I637" s="127"/>
      <c r="J637" s="127"/>
      <c r="K637" s="127"/>
      <c r="L637" s="127"/>
      <c r="M637" s="85">
        <v>3092.22</v>
      </c>
    </row>
    <row r="638" spans="1:13" hidden="1" outlineLevel="1" x14ac:dyDescent="0.2">
      <c r="A638" s="127"/>
      <c r="B638" s="127"/>
      <c r="C638" s="137" t="s">
        <v>368</v>
      </c>
      <c r="D638" s="137" t="s">
        <v>367</v>
      </c>
      <c r="E638" s="88" t="s">
        <v>236</v>
      </c>
      <c r="F638" s="86">
        <v>60</v>
      </c>
      <c r="G638" s="87"/>
      <c r="H638" s="86">
        <v>60</v>
      </c>
      <c r="I638" s="127"/>
      <c r="J638" s="127"/>
      <c r="K638" s="127"/>
      <c r="L638" s="127"/>
      <c r="M638" s="85">
        <v>1801.3</v>
      </c>
    </row>
    <row r="639" spans="1:13" collapsed="1" x14ac:dyDescent="0.2">
      <c r="A639" s="83"/>
      <c r="B639" s="83"/>
      <c r="C639" s="83"/>
      <c r="D639" s="84" t="s">
        <v>235</v>
      </c>
      <c r="E639" s="83"/>
      <c r="F639" s="83"/>
      <c r="G639" s="83"/>
      <c r="H639" s="83"/>
      <c r="I639" s="83"/>
      <c r="J639" s="83"/>
      <c r="K639" s="103">
        <v>201594.75</v>
      </c>
      <c r="L639" s="83"/>
      <c r="M639" s="82">
        <v>16127.58</v>
      </c>
    </row>
    <row r="640" spans="1:13" ht="25.5" x14ac:dyDescent="0.2">
      <c r="A640" s="127" t="s">
        <v>539</v>
      </c>
      <c r="B640" s="127" t="s">
        <v>539</v>
      </c>
      <c r="C640" s="137" t="s">
        <v>459</v>
      </c>
      <c r="D640" s="137" t="s">
        <v>458</v>
      </c>
      <c r="E640" s="96" t="s">
        <v>268</v>
      </c>
      <c r="F640" s="86">
        <v>2</v>
      </c>
      <c r="G640" s="92"/>
      <c r="H640" s="86">
        <v>2</v>
      </c>
      <c r="I640" s="85">
        <v>3662</v>
      </c>
      <c r="J640" s="114">
        <v>1.2</v>
      </c>
      <c r="K640" s="85">
        <v>4394.3999999999996</v>
      </c>
      <c r="L640" s="92"/>
      <c r="M640" s="85">
        <v>8788.7999999999993</v>
      </c>
    </row>
    <row r="641" spans="1:13" hidden="1" x14ac:dyDescent="0.2">
      <c r="A641" s="127"/>
      <c r="B641" s="127"/>
      <c r="C641" s="137" t="s">
        <v>249</v>
      </c>
      <c r="D641" s="137" t="s">
        <v>248</v>
      </c>
      <c r="E641" s="127"/>
      <c r="F641" s="127" t="s">
        <v>247</v>
      </c>
      <c r="G641" s="127" t="s">
        <v>247</v>
      </c>
      <c r="H641" s="127"/>
      <c r="I641" s="127"/>
      <c r="J641" s="127"/>
      <c r="K641" s="127"/>
      <c r="L641" s="127"/>
      <c r="M641" s="127"/>
    </row>
    <row r="642" spans="1:13" x14ac:dyDescent="0.2">
      <c r="A642" s="83"/>
      <c r="B642" s="83"/>
      <c r="C642" s="83"/>
      <c r="D642" s="84" t="s">
        <v>235</v>
      </c>
      <c r="E642" s="83"/>
      <c r="F642" s="83"/>
      <c r="G642" s="83"/>
      <c r="H642" s="83"/>
      <c r="I642" s="83"/>
      <c r="J642" s="83"/>
      <c r="K642" s="82">
        <v>4394.3999999999996</v>
      </c>
      <c r="L642" s="83"/>
      <c r="M642" s="82">
        <v>8788.7999999999993</v>
      </c>
    </row>
    <row r="643" spans="1:13" ht="25.5" x14ac:dyDescent="0.2">
      <c r="A643" s="127" t="s">
        <v>529</v>
      </c>
      <c r="B643" s="127" t="s">
        <v>529</v>
      </c>
      <c r="C643" s="137" t="s">
        <v>456</v>
      </c>
      <c r="D643" s="137" t="s">
        <v>455</v>
      </c>
      <c r="E643" s="96" t="s">
        <v>268</v>
      </c>
      <c r="F643" s="86">
        <v>2</v>
      </c>
      <c r="G643" s="92"/>
      <c r="H643" s="86">
        <v>2</v>
      </c>
      <c r="I643" s="127"/>
      <c r="J643" s="127"/>
      <c r="K643" s="127"/>
      <c r="L643" s="127"/>
      <c r="M643" s="127"/>
    </row>
    <row r="644" spans="1:13" x14ac:dyDescent="0.2">
      <c r="A644" s="127"/>
      <c r="B644" s="127"/>
      <c r="C644" s="129" t="s">
        <v>251</v>
      </c>
      <c r="D644" s="127" t="s">
        <v>250</v>
      </c>
      <c r="E644" s="88" t="s">
        <v>242</v>
      </c>
      <c r="F644" s="127"/>
      <c r="G644" s="127"/>
      <c r="H644" s="98">
        <v>14.84</v>
      </c>
      <c r="I644" s="127"/>
      <c r="J644" s="127"/>
      <c r="K644" s="127"/>
      <c r="L644" s="127"/>
      <c r="M644" s="97">
        <v>5871.89</v>
      </c>
    </row>
    <row r="645" spans="1:13" hidden="1" x14ac:dyDescent="0.2">
      <c r="A645" s="127"/>
      <c r="B645" s="127"/>
      <c r="C645" s="137" t="s">
        <v>249</v>
      </c>
      <c r="D645" s="137" t="s">
        <v>248</v>
      </c>
      <c r="E645" s="127"/>
      <c r="F645" s="127" t="s">
        <v>247</v>
      </c>
      <c r="G645" s="127" t="s">
        <v>247</v>
      </c>
      <c r="H645" s="127"/>
      <c r="I645" s="127"/>
      <c r="J645" s="127"/>
      <c r="K645" s="127"/>
      <c r="L645" s="127"/>
      <c r="M645" s="127"/>
    </row>
    <row r="646" spans="1:13" hidden="1" outlineLevel="1" x14ac:dyDescent="0.2">
      <c r="A646" s="127"/>
      <c r="B646" s="127"/>
      <c r="C646" s="137" t="s">
        <v>454</v>
      </c>
      <c r="D646" s="130" t="s">
        <v>453</v>
      </c>
      <c r="E646" s="96" t="s">
        <v>242</v>
      </c>
      <c r="F646" s="95">
        <v>7.42</v>
      </c>
      <c r="G646" s="92"/>
      <c r="H646" s="95">
        <v>14.84</v>
      </c>
      <c r="I646" s="94"/>
      <c r="J646" s="93"/>
      <c r="K646" s="85">
        <v>395.68</v>
      </c>
      <c r="L646" s="92"/>
      <c r="M646" s="85">
        <v>5871.89</v>
      </c>
    </row>
    <row r="647" spans="1:13" hidden="1" outlineLevel="1" x14ac:dyDescent="0.2">
      <c r="A647" s="127"/>
      <c r="B647" s="127"/>
      <c r="C647" s="127"/>
      <c r="D647" s="220" t="s">
        <v>891</v>
      </c>
      <c r="E647" s="220"/>
      <c r="F647" s="220"/>
      <c r="G647" s="220"/>
      <c r="H647" s="220"/>
      <c r="I647" s="220"/>
      <c r="J647" s="220"/>
      <c r="K647" s="220"/>
      <c r="L647" s="220"/>
      <c r="M647" s="220"/>
    </row>
    <row r="648" spans="1:13" collapsed="1" x14ac:dyDescent="0.2">
      <c r="A648" s="127"/>
      <c r="B648" s="127"/>
      <c r="C648" s="129" t="s">
        <v>286</v>
      </c>
      <c r="D648" s="127" t="s">
        <v>285</v>
      </c>
      <c r="E648" s="127"/>
      <c r="F648" s="127"/>
      <c r="G648" s="127"/>
      <c r="H648" s="127"/>
      <c r="I648" s="127"/>
      <c r="J648" s="127"/>
      <c r="K648" s="127"/>
      <c r="L648" s="127"/>
      <c r="M648" s="97">
        <v>2382.2800000000002</v>
      </c>
    </row>
    <row r="649" spans="1:13" x14ac:dyDescent="0.2">
      <c r="A649" s="127"/>
      <c r="B649" s="127"/>
      <c r="C649" s="129"/>
      <c r="D649" s="106" t="s">
        <v>284</v>
      </c>
      <c r="E649" s="105" t="s">
        <v>242</v>
      </c>
      <c r="F649" s="127"/>
      <c r="G649" s="127"/>
      <c r="H649" s="104">
        <v>2.04</v>
      </c>
      <c r="I649" s="127"/>
      <c r="J649" s="127"/>
      <c r="K649" s="127"/>
      <c r="L649" s="127"/>
      <c r="M649" s="97">
        <v>931.2</v>
      </c>
    </row>
    <row r="650" spans="1:13" ht="25.5" hidden="1" outlineLevel="1" x14ac:dyDescent="0.2">
      <c r="A650" s="127"/>
      <c r="B650" s="127"/>
      <c r="C650" s="137" t="s">
        <v>329</v>
      </c>
      <c r="D650" s="137" t="s">
        <v>328</v>
      </c>
      <c r="E650" s="96" t="s">
        <v>279</v>
      </c>
      <c r="F650" s="95">
        <v>0.61</v>
      </c>
      <c r="G650" s="92"/>
      <c r="H650" s="95">
        <v>1.22</v>
      </c>
      <c r="I650" s="94"/>
      <c r="J650" s="93"/>
      <c r="K650" s="85">
        <v>1581.29</v>
      </c>
      <c r="L650" s="92"/>
      <c r="M650" s="85">
        <v>1929.17</v>
      </c>
    </row>
    <row r="651" spans="1:13" hidden="1" outlineLevel="1" x14ac:dyDescent="0.2">
      <c r="A651" s="127"/>
      <c r="B651" s="127"/>
      <c r="C651" s="127"/>
      <c r="D651" s="220" t="s">
        <v>833</v>
      </c>
      <c r="E651" s="220"/>
      <c r="F651" s="220"/>
      <c r="G651" s="220"/>
      <c r="H651" s="220"/>
      <c r="I651" s="220"/>
      <c r="J651" s="220"/>
      <c r="K651" s="220"/>
      <c r="L651" s="220"/>
      <c r="M651" s="220"/>
    </row>
    <row r="652" spans="1:13" hidden="1" outlineLevel="1" x14ac:dyDescent="0.2">
      <c r="A652" s="127"/>
      <c r="B652" s="127"/>
      <c r="C652" s="137" t="s">
        <v>327</v>
      </c>
      <c r="D652" s="130" t="s">
        <v>326</v>
      </c>
      <c r="E652" s="96" t="s">
        <v>242</v>
      </c>
      <c r="F652" s="95">
        <v>0.61</v>
      </c>
      <c r="G652" s="92"/>
      <c r="H652" s="95">
        <v>1.22</v>
      </c>
      <c r="I652" s="94"/>
      <c r="J652" s="93"/>
      <c r="K652" s="85">
        <v>508.73</v>
      </c>
      <c r="L652" s="92"/>
      <c r="M652" s="85">
        <v>620.65</v>
      </c>
    </row>
    <row r="653" spans="1:13" hidden="1" outlineLevel="1" x14ac:dyDescent="0.2">
      <c r="A653" s="127"/>
      <c r="B653" s="127"/>
      <c r="C653" s="127"/>
      <c r="D653" s="220" t="s">
        <v>890</v>
      </c>
      <c r="E653" s="220"/>
      <c r="F653" s="220"/>
      <c r="G653" s="220"/>
      <c r="H653" s="220"/>
      <c r="I653" s="220"/>
      <c r="J653" s="220"/>
      <c r="K653" s="220"/>
      <c r="L653" s="220"/>
      <c r="M653" s="220"/>
    </row>
    <row r="654" spans="1:13" ht="25.5" hidden="1" outlineLevel="1" x14ac:dyDescent="0.2">
      <c r="A654" s="127"/>
      <c r="B654" s="127"/>
      <c r="C654" s="137" t="s">
        <v>283</v>
      </c>
      <c r="D654" s="137" t="s">
        <v>282</v>
      </c>
      <c r="E654" s="96" t="s">
        <v>279</v>
      </c>
      <c r="F654" s="95">
        <v>0.41</v>
      </c>
      <c r="G654" s="92"/>
      <c r="H654" s="95">
        <v>0.82</v>
      </c>
      <c r="I654" s="94"/>
      <c r="J654" s="93"/>
      <c r="K654" s="85">
        <v>552.57000000000005</v>
      </c>
      <c r="L654" s="92"/>
      <c r="M654" s="85">
        <v>453.11</v>
      </c>
    </row>
    <row r="655" spans="1:13" hidden="1" outlineLevel="1" x14ac:dyDescent="0.2">
      <c r="A655" s="127"/>
      <c r="B655" s="127"/>
      <c r="C655" s="127"/>
      <c r="D655" s="220" t="s">
        <v>889</v>
      </c>
      <c r="E655" s="220"/>
      <c r="F655" s="220"/>
      <c r="G655" s="220"/>
      <c r="H655" s="220"/>
      <c r="I655" s="220"/>
      <c r="J655" s="220"/>
      <c r="K655" s="220"/>
      <c r="L655" s="220"/>
      <c r="M655" s="220"/>
    </row>
    <row r="656" spans="1:13" hidden="1" outlineLevel="1" x14ac:dyDescent="0.2">
      <c r="A656" s="127"/>
      <c r="B656" s="127"/>
      <c r="C656" s="137" t="s">
        <v>278</v>
      </c>
      <c r="D656" s="130" t="s">
        <v>277</v>
      </c>
      <c r="E656" s="96" t="s">
        <v>242</v>
      </c>
      <c r="F656" s="95">
        <v>0.41</v>
      </c>
      <c r="G656" s="92"/>
      <c r="H656" s="95">
        <v>0.82</v>
      </c>
      <c r="I656" s="94"/>
      <c r="J656" s="93"/>
      <c r="K656" s="85">
        <v>378.72</v>
      </c>
      <c r="L656" s="92"/>
      <c r="M656" s="85">
        <v>310.55</v>
      </c>
    </row>
    <row r="657" spans="1:13" hidden="1" outlineLevel="1" x14ac:dyDescent="0.2">
      <c r="A657" s="127"/>
      <c r="B657" s="127"/>
      <c r="C657" s="127"/>
      <c r="D657" s="220" t="s">
        <v>888</v>
      </c>
      <c r="E657" s="220"/>
      <c r="F657" s="220"/>
      <c r="G657" s="220"/>
      <c r="H657" s="220"/>
      <c r="I657" s="220"/>
      <c r="J657" s="220"/>
      <c r="K657" s="220"/>
      <c r="L657" s="220"/>
      <c r="M657" s="220"/>
    </row>
    <row r="658" spans="1:13" collapsed="1" x14ac:dyDescent="0.2">
      <c r="A658" s="127"/>
      <c r="B658" s="127"/>
      <c r="C658" s="129" t="s">
        <v>276</v>
      </c>
      <c r="D658" s="127" t="s">
        <v>275</v>
      </c>
      <c r="E658" s="127"/>
      <c r="F658" s="127"/>
      <c r="G658" s="127"/>
      <c r="H658" s="127"/>
      <c r="I658" s="127"/>
      <c r="J658" s="127"/>
      <c r="K658" s="127"/>
      <c r="L658" s="127"/>
      <c r="M658" s="97">
        <v>60</v>
      </c>
    </row>
    <row r="659" spans="1:13" ht="25.5" hidden="1" outlineLevel="1" x14ac:dyDescent="0.2">
      <c r="A659" s="127"/>
      <c r="B659" s="127"/>
      <c r="C659" s="137" t="s">
        <v>452</v>
      </c>
      <c r="D659" s="137" t="s">
        <v>451</v>
      </c>
      <c r="E659" s="96" t="s">
        <v>318</v>
      </c>
      <c r="F659" s="95">
        <v>0.01</v>
      </c>
      <c r="G659" s="92"/>
      <c r="H659" s="95">
        <v>0.02</v>
      </c>
      <c r="I659" s="85">
        <v>185.43</v>
      </c>
      <c r="J659" s="98">
        <v>1.53</v>
      </c>
      <c r="K659" s="85">
        <v>283.70999999999998</v>
      </c>
      <c r="L659" s="92"/>
      <c r="M659" s="85">
        <v>5.67</v>
      </c>
    </row>
    <row r="660" spans="1:13" hidden="1" outlineLevel="1" x14ac:dyDescent="0.2">
      <c r="A660" s="127"/>
      <c r="B660" s="127"/>
      <c r="C660" s="127"/>
      <c r="D660" s="220" t="s">
        <v>887</v>
      </c>
      <c r="E660" s="220"/>
      <c r="F660" s="220"/>
      <c r="G660" s="220"/>
      <c r="H660" s="220"/>
      <c r="I660" s="220"/>
      <c r="J660" s="220"/>
      <c r="K660" s="220"/>
      <c r="L660" s="220"/>
      <c r="M660" s="220"/>
    </row>
    <row r="661" spans="1:13" hidden="1" outlineLevel="1" x14ac:dyDescent="0.2">
      <c r="A661" s="127"/>
      <c r="B661" s="127"/>
      <c r="C661" s="137" t="s">
        <v>450</v>
      </c>
      <c r="D661" s="137" t="s">
        <v>449</v>
      </c>
      <c r="E661" s="96" t="s">
        <v>318</v>
      </c>
      <c r="F661" s="95">
        <v>0.03</v>
      </c>
      <c r="G661" s="92"/>
      <c r="H661" s="95">
        <v>0.06</v>
      </c>
      <c r="I661" s="85">
        <v>58.53</v>
      </c>
      <c r="J661" s="98">
        <v>1.53</v>
      </c>
      <c r="K661" s="85">
        <v>89.55</v>
      </c>
      <c r="L661" s="92"/>
      <c r="M661" s="85">
        <v>5.37</v>
      </c>
    </row>
    <row r="662" spans="1:13" hidden="1" outlineLevel="1" x14ac:dyDescent="0.2">
      <c r="A662" s="127"/>
      <c r="B662" s="127"/>
      <c r="C662" s="127"/>
      <c r="D662" s="220" t="s">
        <v>886</v>
      </c>
      <c r="E662" s="220"/>
      <c r="F662" s="220"/>
      <c r="G662" s="220"/>
      <c r="H662" s="220"/>
      <c r="I662" s="220"/>
      <c r="J662" s="220"/>
      <c r="K662" s="220"/>
      <c r="L662" s="220"/>
      <c r="M662" s="220"/>
    </row>
    <row r="663" spans="1:13" ht="25.5" hidden="1" outlineLevel="1" x14ac:dyDescent="0.2">
      <c r="A663" s="127"/>
      <c r="B663" s="127"/>
      <c r="C663" s="137" t="s">
        <v>320</v>
      </c>
      <c r="D663" s="137" t="s">
        <v>319</v>
      </c>
      <c r="E663" s="96" t="s">
        <v>318</v>
      </c>
      <c r="F663" s="86">
        <v>0</v>
      </c>
      <c r="G663" s="92"/>
      <c r="H663" s="86">
        <v>0</v>
      </c>
      <c r="I663" s="85">
        <v>174.93</v>
      </c>
      <c r="J663" s="98">
        <v>1.1200000000000001</v>
      </c>
      <c r="K663" s="85">
        <v>195.92</v>
      </c>
      <c r="L663" s="92"/>
      <c r="M663" s="94"/>
    </row>
    <row r="664" spans="1:13" hidden="1" outlineLevel="1" x14ac:dyDescent="0.2">
      <c r="A664" s="127"/>
      <c r="B664" s="127"/>
      <c r="C664" s="127"/>
      <c r="D664" s="220" t="s">
        <v>875</v>
      </c>
      <c r="E664" s="220"/>
      <c r="F664" s="220"/>
      <c r="G664" s="220"/>
      <c r="H664" s="220"/>
      <c r="I664" s="220"/>
      <c r="J664" s="220"/>
      <c r="K664" s="220"/>
      <c r="L664" s="220"/>
      <c r="M664" s="220"/>
    </row>
    <row r="665" spans="1:13" ht="25.5" hidden="1" outlineLevel="1" x14ac:dyDescent="0.2">
      <c r="A665" s="127"/>
      <c r="B665" s="127"/>
      <c r="C665" s="137" t="s">
        <v>448</v>
      </c>
      <c r="D665" s="137" t="s">
        <v>447</v>
      </c>
      <c r="E665" s="96" t="s">
        <v>318</v>
      </c>
      <c r="F665" s="95">
        <v>0.02</v>
      </c>
      <c r="G665" s="92"/>
      <c r="H665" s="95">
        <v>0.04</v>
      </c>
      <c r="I665" s="85">
        <v>56.11</v>
      </c>
      <c r="J665" s="98">
        <v>1.61</v>
      </c>
      <c r="K665" s="85">
        <v>90.34</v>
      </c>
      <c r="L665" s="92"/>
      <c r="M665" s="85">
        <v>3.61</v>
      </c>
    </row>
    <row r="666" spans="1:13" hidden="1" outlineLevel="1" x14ac:dyDescent="0.2">
      <c r="A666" s="127"/>
      <c r="B666" s="127"/>
      <c r="C666" s="127"/>
      <c r="D666" s="220" t="s">
        <v>829</v>
      </c>
      <c r="E666" s="220"/>
      <c r="F666" s="220"/>
      <c r="G666" s="220"/>
      <c r="H666" s="220"/>
      <c r="I666" s="220"/>
      <c r="J666" s="220"/>
      <c r="K666" s="220"/>
      <c r="L666" s="220"/>
      <c r="M666" s="220"/>
    </row>
    <row r="667" spans="1:13" hidden="1" outlineLevel="1" x14ac:dyDescent="0.2">
      <c r="A667" s="127"/>
      <c r="B667" s="127"/>
      <c r="C667" s="137" t="s">
        <v>446</v>
      </c>
      <c r="D667" s="137" t="s">
        <v>445</v>
      </c>
      <c r="E667" s="96" t="s">
        <v>297</v>
      </c>
      <c r="F667" s="107">
        <v>1E-4</v>
      </c>
      <c r="G667" s="92"/>
      <c r="H667" s="107">
        <v>2.0000000000000001E-4</v>
      </c>
      <c r="I667" s="85">
        <v>80020.98</v>
      </c>
      <c r="J667" s="98">
        <v>1.37</v>
      </c>
      <c r="K667" s="108">
        <v>109628.74</v>
      </c>
      <c r="L667" s="92"/>
      <c r="M667" s="85">
        <v>21.93</v>
      </c>
    </row>
    <row r="668" spans="1:13" hidden="1" outlineLevel="1" x14ac:dyDescent="0.2">
      <c r="A668" s="127"/>
      <c r="B668" s="127"/>
      <c r="C668" s="127"/>
      <c r="D668" s="220" t="s">
        <v>885</v>
      </c>
      <c r="E668" s="220"/>
      <c r="F668" s="220"/>
      <c r="G668" s="220"/>
      <c r="H668" s="220"/>
      <c r="I668" s="220"/>
      <c r="J668" s="220"/>
      <c r="K668" s="220"/>
      <c r="L668" s="220"/>
      <c r="M668" s="220"/>
    </row>
    <row r="669" spans="1:13" hidden="1" outlineLevel="1" x14ac:dyDescent="0.2">
      <c r="A669" s="127"/>
      <c r="B669" s="127"/>
      <c r="C669" s="137" t="s">
        <v>444</v>
      </c>
      <c r="D669" s="137" t="s">
        <v>443</v>
      </c>
      <c r="E669" s="96" t="s">
        <v>318</v>
      </c>
      <c r="F669" s="95">
        <v>0.12</v>
      </c>
      <c r="G669" s="92"/>
      <c r="H669" s="95">
        <v>0.24</v>
      </c>
      <c r="I669" s="85">
        <v>60.6</v>
      </c>
      <c r="J669" s="98">
        <v>1.61</v>
      </c>
      <c r="K669" s="85">
        <v>97.57</v>
      </c>
      <c r="L669" s="92"/>
      <c r="M669" s="85">
        <v>23.42</v>
      </c>
    </row>
    <row r="670" spans="1:13" hidden="1" outlineLevel="1" x14ac:dyDescent="0.2">
      <c r="A670" s="127"/>
      <c r="B670" s="127"/>
      <c r="C670" s="127"/>
      <c r="D670" s="220" t="s">
        <v>884</v>
      </c>
      <c r="E670" s="220"/>
      <c r="F670" s="220"/>
      <c r="G670" s="220"/>
      <c r="H670" s="220"/>
      <c r="I670" s="220"/>
      <c r="J670" s="220"/>
      <c r="K670" s="220"/>
      <c r="L670" s="220"/>
      <c r="M670" s="220"/>
    </row>
    <row r="671" spans="1:13" hidden="1" outlineLevel="1" x14ac:dyDescent="0.2">
      <c r="A671" s="127"/>
      <c r="B671" s="127"/>
      <c r="C671" s="137" t="s">
        <v>299</v>
      </c>
      <c r="D671" s="137" t="s">
        <v>434</v>
      </c>
      <c r="E671" s="96" t="s">
        <v>318</v>
      </c>
      <c r="F671" s="129" t="s">
        <v>436</v>
      </c>
      <c r="G671" s="92"/>
      <c r="H671" s="129" t="s">
        <v>436</v>
      </c>
      <c r="I671" s="94"/>
      <c r="J671" s="93"/>
      <c r="K671" s="94"/>
      <c r="L671" s="92"/>
      <c r="M671" s="94"/>
    </row>
    <row r="672" spans="1:13" ht="25.5" hidden="1" outlineLevel="1" x14ac:dyDescent="0.2">
      <c r="A672" s="127"/>
      <c r="B672" s="127"/>
      <c r="C672" s="137" t="s">
        <v>442</v>
      </c>
      <c r="D672" s="137" t="s">
        <v>441</v>
      </c>
      <c r="E672" s="96" t="s">
        <v>297</v>
      </c>
      <c r="F672" s="129" t="s">
        <v>436</v>
      </c>
      <c r="G672" s="92"/>
      <c r="H672" s="129" t="s">
        <v>436</v>
      </c>
      <c r="I672" s="94"/>
      <c r="J672" s="93"/>
      <c r="K672" s="94"/>
      <c r="L672" s="92"/>
      <c r="M672" s="94"/>
    </row>
    <row r="673" spans="1:13" ht="38.25" hidden="1" outlineLevel="1" x14ac:dyDescent="0.2">
      <c r="A673" s="127"/>
      <c r="B673" s="127"/>
      <c r="C673" s="137" t="s">
        <v>440</v>
      </c>
      <c r="D673" s="137" t="s">
        <v>439</v>
      </c>
      <c r="E673" s="96" t="s">
        <v>297</v>
      </c>
      <c r="F673" s="129" t="s">
        <v>436</v>
      </c>
      <c r="G673" s="92"/>
      <c r="H673" s="129" t="s">
        <v>436</v>
      </c>
      <c r="I673" s="94"/>
      <c r="J673" s="93"/>
      <c r="K673" s="94"/>
      <c r="L673" s="92"/>
      <c r="M673" s="94"/>
    </row>
    <row r="674" spans="1:13" ht="25.5" hidden="1" outlineLevel="1" x14ac:dyDescent="0.2">
      <c r="A674" s="127"/>
      <c r="B674" s="127"/>
      <c r="C674" s="137" t="s">
        <v>438</v>
      </c>
      <c r="D674" s="137" t="s">
        <v>437</v>
      </c>
      <c r="E674" s="96" t="s">
        <v>252</v>
      </c>
      <c r="F674" s="129" t="s">
        <v>436</v>
      </c>
      <c r="G674" s="92"/>
      <c r="H674" s="129" t="s">
        <v>436</v>
      </c>
      <c r="I674" s="94"/>
      <c r="J674" s="93"/>
      <c r="K674" s="94"/>
      <c r="L674" s="92"/>
      <c r="M674" s="94"/>
    </row>
    <row r="675" spans="1:13" hidden="1" outlineLevel="1" x14ac:dyDescent="0.2">
      <c r="A675" s="127"/>
      <c r="B675" s="127"/>
      <c r="C675" s="137" t="s">
        <v>427</v>
      </c>
      <c r="D675" s="137" t="s">
        <v>426</v>
      </c>
      <c r="E675" s="96" t="s">
        <v>318</v>
      </c>
      <c r="F675" s="129" t="s">
        <v>436</v>
      </c>
      <c r="G675" s="92"/>
      <c r="H675" s="129" t="s">
        <v>436</v>
      </c>
      <c r="I675" s="94"/>
      <c r="J675" s="93"/>
      <c r="K675" s="94"/>
      <c r="L675" s="92"/>
      <c r="M675" s="94"/>
    </row>
    <row r="676" spans="1:13" collapsed="1" x14ac:dyDescent="0.2">
      <c r="A676" s="127"/>
      <c r="B676" s="127"/>
      <c r="C676" s="127"/>
      <c r="D676" s="91" t="s">
        <v>241</v>
      </c>
      <c r="E676" s="90"/>
      <c r="F676" s="90"/>
      <c r="G676" s="90"/>
      <c r="H676" s="90"/>
      <c r="I676" s="90"/>
      <c r="J676" s="90"/>
      <c r="K676" s="90"/>
      <c r="L676" s="90"/>
      <c r="M676" s="89">
        <v>9245.3700000000008</v>
      </c>
    </row>
    <row r="677" spans="1:13" ht="25.5" x14ac:dyDescent="0.2">
      <c r="A677" s="127"/>
      <c r="B677" s="127" t="s">
        <v>526</v>
      </c>
      <c r="C677" s="137" t="s">
        <v>320</v>
      </c>
      <c r="D677" s="137" t="s">
        <v>319</v>
      </c>
      <c r="E677" s="96" t="s">
        <v>318</v>
      </c>
      <c r="F677" s="99">
        <v>5.2</v>
      </c>
      <c r="G677" s="92"/>
      <c r="H677" s="99">
        <v>10.4</v>
      </c>
      <c r="I677" s="85">
        <v>174.93</v>
      </c>
      <c r="J677" s="98">
        <v>1.1200000000000001</v>
      </c>
      <c r="K677" s="85">
        <v>195.92</v>
      </c>
      <c r="L677" s="92"/>
      <c r="M677" s="85">
        <v>2037.57</v>
      </c>
    </row>
    <row r="678" spans="1:13" x14ac:dyDescent="0.2">
      <c r="A678" s="127"/>
      <c r="B678" s="127"/>
      <c r="C678" s="127"/>
      <c r="D678" s="220" t="s">
        <v>883</v>
      </c>
      <c r="E678" s="220"/>
      <c r="F678" s="220"/>
      <c r="G678" s="220"/>
      <c r="H678" s="220"/>
      <c r="I678" s="220"/>
      <c r="J678" s="220"/>
      <c r="K678" s="220"/>
      <c r="L678" s="220"/>
      <c r="M678" s="220"/>
    </row>
    <row r="679" spans="1:13" x14ac:dyDescent="0.2">
      <c r="A679" s="127"/>
      <c r="B679" s="127" t="s">
        <v>525</v>
      </c>
      <c r="C679" s="137" t="s">
        <v>435</v>
      </c>
      <c r="D679" s="137" t="s">
        <v>434</v>
      </c>
      <c r="E679" s="96" t="s">
        <v>318</v>
      </c>
      <c r="F679" s="99">
        <v>1.8</v>
      </c>
      <c r="G679" s="92"/>
      <c r="H679" s="99">
        <v>3.6</v>
      </c>
      <c r="I679" s="85">
        <v>44.55</v>
      </c>
      <c r="J679" s="98">
        <v>1.39</v>
      </c>
      <c r="K679" s="85">
        <v>61.92</v>
      </c>
      <c r="L679" s="92"/>
      <c r="M679" s="85">
        <v>222.91</v>
      </c>
    </row>
    <row r="680" spans="1:13" x14ac:dyDescent="0.2">
      <c r="A680" s="127"/>
      <c r="B680" s="127"/>
      <c r="C680" s="127"/>
      <c r="D680" s="220" t="s">
        <v>882</v>
      </c>
      <c r="E680" s="220"/>
      <c r="F680" s="220"/>
      <c r="G680" s="220"/>
      <c r="H680" s="220"/>
      <c r="I680" s="220"/>
      <c r="J680" s="220"/>
      <c r="K680" s="220"/>
      <c r="L680" s="220"/>
      <c r="M680" s="220"/>
    </row>
    <row r="681" spans="1:13" ht="51" x14ac:dyDescent="0.2">
      <c r="A681" s="127"/>
      <c r="B681" s="127" t="s">
        <v>881</v>
      </c>
      <c r="C681" s="137" t="s">
        <v>433</v>
      </c>
      <c r="D681" s="137" t="s">
        <v>432</v>
      </c>
      <c r="E681" s="96" t="s">
        <v>297</v>
      </c>
      <c r="F681" s="107">
        <v>4.7999999999999996E-3</v>
      </c>
      <c r="G681" s="92"/>
      <c r="H681" s="107">
        <v>9.5999999999999992E-3</v>
      </c>
      <c r="I681" s="85">
        <v>67306.5</v>
      </c>
      <c r="J681" s="98">
        <v>0.78</v>
      </c>
      <c r="K681" s="85">
        <v>52499.07</v>
      </c>
      <c r="L681" s="92"/>
      <c r="M681" s="85">
        <v>503.99</v>
      </c>
    </row>
    <row r="682" spans="1:13" x14ac:dyDescent="0.2">
      <c r="A682" s="127"/>
      <c r="B682" s="127"/>
      <c r="C682" s="127"/>
      <c r="D682" s="220" t="s">
        <v>880</v>
      </c>
      <c r="E682" s="220"/>
      <c r="F682" s="220"/>
      <c r="G682" s="220"/>
      <c r="H682" s="220"/>
      <c r="I682" s="220"/>
      <c r="J682" s="220"/>
      <c r="K682" s="220"/>
      <c r="L682" s="220"/>
      <c r="M682" s="220"/>
    </row>
    <row r="683" spans="1:13" ht="38.25" x14ac:dyDescent="0.2">
      <c r="A683" s="127"/>
      <c r="B683" s="127" t="s">
        <v>879</v>
      </c>
      <c r="C683" s="137" t="s">
        <v>431</v>
      </c>
      <c r="D683" s="137" t="s">
        <v>430</v>
      </c>
      <c r="E683" s="96" t="s">
        <v>297</v>
      </c>
      <c r="F683" s="101">
        <v>1.2E-2</v>
      </c>
      <c r="G683" s="92"/>
      <c r="H683" s="101">
        <v>2.4E-2</v>
      </c>
      <c r="I683" s="108">
        <v>279630.3</v>
      </c>
      <c r="J683" s="98">
        <v>1.21</v>
      </c>
      <c r="K683" s="108">
        <v>338352.66</v>
      </c>
      <c r="L683" s="92"/>
      <c r="M683" s="85">
        <v>8120.46</v>
      </c>
    </row>
    <row r="684" spans="1:13" x14ac:dyDescent="0.2">
      <c r="A684" s="127"/>
      <c r="B684" s="127"/>
      <c r="C684" s="127"/>
      <c r="D684" s="220" t="s">
        <v>878</v>
      </c>
      <c r="E684" s="220"/>
      <c r="F684" s="220"/>
      <c r="G684" s="220"/>
      <c r="H684" s="220"/>
      <c r="I684" s="220"/>
      <c r="J684" s="220"/>
      <c r="K684" s="220"/>
      <c r="L684" s="220"/>
      <c r="M684" s="220"/>
    </row>
    <row r="685" spans="1:13" ht="25.5" x14ac:dyDescent="0.2">
      <c r="A685" s="127"/>
      <c r="B685" s="127" t="s">
        <v>877</v>
      </c>
      <c r="C685" s="137" t="s">
        <v>429</v>
      </c>
      <c r="D685" s="137" t="s">
        <v>428</v>
      </c>
      <c r="E685" s="96" t="s">
        <v>398</v>
      </c>
      <c r="F685" s="95">
        <v>0.06</v>
      </c>
      <c r="G685" s="92"/>
      <c r="H685" s="95">
        <v>0.12</v>
      </c>
      <c r="I685" s="85">
        <v>9450.5300000000007</v>
      </c>
      <c r="J685" s="98">
        <v>0.76</v>
      </c>
      <c r="K685" s="85">
        <v>7182.4</v>
      </c>
      <c r="L685" s="92"/>
      <c r="M685" s="85">
        <v>861.89</v>
      </c>
    </row>
    <row r="686" spans="1:13" x14ac:dyDescent="0.2">
      <c r="A686" s="127"/>
      <c r="B686" s="127"/>
      <c r="C686" s="127"/>
      <c r="D686" s="220" t="s">
        <v>876</v>
      </c>
      <c r="E686" s="220"/>
      <c r="F686" s="220"/>
      <c r="G686" s="220"/>
      <c r="H686" s="220"/>
      <c r="I686" s="220"/>
      <c r="J686" s="220"/>
      <c r="K686" s="220"/>
      <c r="L686" s="220"/>
      <c r="M686" s="220"/>
    </row>
    <row r="687" spans="1:13" x14ac:dyDescent="0.2">
      <c r="A687" s="127"/>
      <c r="B687" s="127"/>
      <c r="C687" s="137" t="s">
        <v>427</v>
      </c>
      <c r="D687" s="137" t="s">
        <v>426</v>
      </c>
      <c r="E687" s="96" t="s">
        <v>318</v>
      </c>
      <c r="F687" s="86">
        <v>0</v>
      </c>
      <c r="G687" s="92"/>
      <c r="H687" s="86">
        <v>0</v>
      </c>
      <c r="I687" s="94"/>
      <c r="J687" s="93"/>
      <c r="K687" s="94"/>
      <c r="L687" s="92"/>
      <c r="M687" s="94"/>
    </row>
    <row r="688" spans="1:13" x14ac:dyDescent="0.2">
      <c r="A688" s="127"/>
      <c r="B688" s="127"/>
      <c r="C688" s="127"/>
      <c r="D688" s="220" t="s">
        <v>875</v>
      </c>
      <c r="E688" s="220"/>
      <c r="F688" s="220"/>
      <c r="G688" s="220"/>
      <c r="H688" s="220"/>
      <c r="I688" s="220"/>
      <c r="J688" s="220"/>
      <c r="K688" s="220"/>
      <c r="L688" s="220"/>
      <c r="M688" s="220"/>
    </row>
    <row r="689" spans="1:13" hidden="1" outlineLevel="1" x14ac:dyDescent="0.2">
      <c r="A689" s="127"/>
      <c r="B689" s="127"/>
      <c r="C689" s="127"/>
      <c r="D689" s="127" t="s">
        <v>198</v>
      </c>
      <c r="E689" s="127"/>
      <c r="F689" s="127"/>
      <c r="G689" s="127"/>
      <c r="H689" s="127"/>
      <c r="I689" s="127"/>
      <c r="J689" s="127"/>
      <c r="K689" s="127"/>
      <c r="L689" s="127"/>
      <c r="M689" s="85">
        <v>6803.09</v>
      </c>
    </row>
    <row r="690" spans="1:13" hidden="1" outlineLevel="1" x14ac:dyDescent="0.2">
      <c r="A690" s="127"/>
      <c r="B690" s="127"/>
      <c r="C690" s="137" t="s">
        <v>370</v>
      </c>
      <c r="D690" s="137" t="s">
        <v>369</v>
      </c>
      <c r="E690" s="88" t="s">
        <v>236</v>
      </c>
      <c r="F690" s="86">
        <v>103</v>
      </c>
      <c r="G690" s="87"/>
      <c r="H690" s="86">
        <v>103</v>
      </c>
      <c r="I690" s="127"/>
      <c r="J690" s="127"/>
      <c r="K690" s="127"/>
      <c r="L690" s="127"/>
      <c r="M690" s="85">
        <v>7007.18</v>
      </c>
    </row>
    <row r="691" spans="1:13" hidden="1" outlineLevel="1" x14ac:dyDescent="0.2">
      <c r="A691" s="127"/>
      <c r="B691" s="127"/>
      <c r="C691" s="137" t="s">
        <v>368</v>
      </c>
      <c r="D691" s="137" t="s">
        <v>367</v>
      </c>
      <c r="E691" s="88" t="s">
        <v>236</v>
      </c>
      <c r="F691" s="86">
        <v>60</v>
      </c>
      <c r="G691" s="87"/>
      <c r="H691" s="86">
        <v>60</v>
      </c>
      <c r="I691" s="127"/>
      <c r="J691" s="127"/>
      <c r="K691" s="127"/>
      <c r="L691" s="127"/>
      <c r="M691" s="85">
        <v>4081.85</v>
      </c>
    </row>
    <row r="692" spans="1:13" collapsed="1" x14ac:dyDescent="0.2">
      <c r="A692" s="83"/>
      <c r="B692" s="83"/>
      <c r="C692" s="83"/>
      <c r="D692" s="84" t="s">
        <v>235</v>
      </c>
      <c r="E692" s="83"/>
      <c r="F692" s="83"/>
      <c r="G692" s="83"/>
      <c r="H692" s="83"/>
      <c r="I692" s="83"/>
      <c r="J692" s="83"/>
      <c r="K692" s="82">
        <v>16040.61</v>
      </c>
      <c r="L692" s="83"/>
      <c r="M692" s="82">
        <v>32081.22</v>
      </c>
    </row>
    <row r="693" spans="1:13" ht="76.5" x14ac:dyDescent="0.2">
      <c r="A693" s="127" t="s">
        <v>522</v>
      </c>
      <c r="B693" s="127" t="s">
        <v>522</v>
      </c>
      <c r="C693" s="137" t="s">
        <v>424</v>
      </c>
      <c r="D693" s="137" t="s">
        <v>423</v>
      </c>
      <c r="E693" s="96" t="s">
        <v>252</v>
      </c>
      <c r="F693" s="86">
        <v>2</v>
      </c>
      <c r="G693" s="92"/>
      <c r="H693" s="86">
        <v>2</v>
      </c>
      <c r="I693" s="85">
        <v>8709.11</v>
      </c>
      <c r="J693" s="98">
        <v>1.05</v>
      </c>
      <c r="K693" s="85">
        <v>9144.57</v>
      </c>
      <c r="L693" s="92"/>
      <c r="M693" s="85">
        <v>18289.14</v>
      </c>
    </row>
    <row r="694" spans="1:13" hidden="1" x14ac:dyDescent="0.2">
      <c r="A694" s="127"/>
      <c r="B694" s="127"/>
      <c r="C694" s="137" t="s">
        <v>249</v>
      </c>
      <c r="D694" s="137" t="s">
        <v>248</v>
      </c>
      <c r="E694" s="127"/>
      <c r="F694" s="127" t="s">
        <v>247</v>
      </c>
      <c r="G694" s="127" t="s">
        <v>247</v>
      </c>
      <c r="H694" s="127"/>
      <c r="I694" s="127"/>
      <c r="J694" s="127"/>
      <c r="K694" s="127"/>
      <c r="L694" s="127"/>
      <c r="M694" s="127"/>
    </row>
    <row r="695" spans="1:13" x14ac:dyDescent="0.2">
      <c r="A695" s="83"/>
      <c r="B695" s="83"/>
      <c r="C695" s="83"/>
      <c r="D695" s="84" t="s">
        <v>235</v>
      </c>
      <c r="E695" s="83"/>
      <c r="F695" s="83"/>
      <c r="G695" s="83"/>
      <c r="H695" s="83"/>
      <c r="I695" s="83"/>
      <c r="J695" s="83"/>
      <c r="K695" s="82">
        <v>9144.57</v>
      </c>
      <c r="L695" s="83"/>
      <c r="M695" s="82">
        <v>18289.14</v>
      </c>
    </row>
    <row r="696" spans="1:13" ht="63.75" x14ac:dyDescent="0.2">
      <c r="A696" s="127" t="s">
        <v>492</v>
      </c>
      <c r="B696" s="127" t="s">
        <v>492</v>
      </c>
      <c r="C696" s="137" t="s">
        <v>421</v>
      </c>
      <c r="D696" s="137" t="s">
        <v>420</v>
      </c>
      <c r="E696" s="96" t="s">
        <v>252</v>
      </c>
      <c r="F696" s="86">
        <v>2</v>
      </c>
      <c r="G696" s="92"/>
      <c r="H696" s="86">
        <v>2</v>
      </c>
      <c r="I696" s="127"/>
      <c r="J696" s="127"/>
      <c r="K696" s="127"/>
      <c r="L696" s="127"/>
      <c r="M696" s="127"/>
    </row>
    <row r="697" spans="1:13" x14ac:dyDescent="0.2">
      <c r="A697" s="127"/>
      <c r="B697" s="127"/>
      <c r="C697" s="129" t="s">
        <v>251</v>
      </c>
      <c r="D697" s="127" t="s">
        <v>250</v>
      </c>
      <c r="E697" s="88" t="s">
        <v>242</v>
      </c>
      <c r="F697" s="127"/>
      <c r="G697" s="127"/>
      <c r="H697" s="114">
        <v>55.6</v>
      </c>
      <c r="I697" s="127"/>
      <c r="J697" s="127"/>
      <c r="K697" s="127"/>
      <c r="L697" s="127"/>
      <c r="M697" s="97">
        <v>21056.83</v>
      </c>
    </row>
    <row r="698" spans="1:13" ht="38.25" hidden="1" x14ac:dyDescent="0.2">
      <c r="A698" s="127"/>
      <c r="B698" s="127"/>
      <c r="C698" s="137" t="s">
        <v>360</v>
      </c>
      <c r="D698" s="137" t="s">
        <v>359</v>
      </c>
      <c r="E698" s="127"/>
      <c r="F698" s="127" t="s">
        <v>358</v>
      </c>
      <c r="G698" s="127" t="s">
        <v>286</v>
      </c>
      <c r="H698" s="127"/>
      <c r="I698" s="127"/>
      <c r="J698" s="127"/>
      <c r="K698" s="127"/>
      <c r="L698" s="127"/>
      <c r="M698" s="127"/>
    </row>
    <row r="699" spans="1:13" hidden="1" x14ac:dyDescent="0.2">
      <c r="A699" s="127"/>
      <c r="B699" s="127"/>
      <c r="C699" s="137" t="s">
        <v>249</v>
      </c>
      <c r="D699" s="137" t="s">
        <v>248</v>
      </c>
      <c r="E699" s="127"/>
      <c r="F699" s="127" t="s">
        <v>247</v>
      </c>
      <c r="G699" s="127" t="s">
        <v>247</v>
      </c>
      <c r="H699" s="127"/>
      <c r="I699" s="127"/>
      <c r="J699" s="127"/>
      <c r="K699" s="127"/>
      <c r="L699" s="127"/>
      <c r="M699" s="127"/>
    </row>
    <row r="700" spans="1:13" hidden="1" outlineLevel="1" x14ac:dyDescent="0.2">
      <c r="A700" s="127"/>
      <c r="B700" s="127"/>
      <c r="C700" s="137" t="s">
        <v>419</v>
      </c>
      <c r="D700" s="130" t="s">
        <v>418</v>
      </c>
      <c r="E700" s="96" t="s">
        <v>242</v>
      </c>
      <c r="F700" s="99">
        <v>27.8</v>
      </c>
      <c r="G700" s="92"/>
      <c r="H700" s="99">
        <v>55.6</v>
      </c>
      <c r="I700" s="94"/>
      <c r="J700" s="93"/>
      <c r="K700" s="85">
        <v>378.72</v>
      </c>
      <c r="L700" s="92"/>
      <c r="M700" s="85">
        <v>21056.83</v>
      </c>
    </row>
    <row r="701" spans="1:13" hidden="1" outlineLevel="1" x14ac:dyDescent="0.2">
      <c r="A701" s="127"/>
      <c r="B701" s="127"/>
      <c r="C701" s="127"/>
      <c r="D701" s="220" t="s">
        <v>874</v>
      </c>
      <c r="E701" s="220"/>
      <c r="F701" s="220"/>
      <c r="G701" s="220"/>
      <c r="H701" s="220"/>
      <c r="I701" s="220"/>
      <c r="J701" s="220"/>
      <c r="K701" s="220"/>
      <c r="L701" s="220"/>
      <c r="M701" s="220"/>
    </row>
    <row r="702" spans="1:13" collapsed="1" x14ac:dyDescent="0.2">
      <c r="A702" s="127"/>
      <c r="B702" s="127"/>
      <c r="C702" s="129" t="s">
        <v>286</v>
      </c>
      <c r="D702" s="127" t="s">
        <v>285</v>
      </c>
      <c r="E702" s="127"/>
      <c r="F702" s="127"/>
      <c r="G702" s="127"/>
      <c r="H702" s="127"/>
      <c r="I702" s="127"/>
      <c r="J702" s="127"/>
      <c r="K702" s="127"/>
      <c r="L702" s="127"/>
      <c r="M702" s="97">
        <v>22002.19</v>
      </c>
    </row>
    <row r="703" spans="1:13" x14ac:dyDescent="0.2">
      <c r="A703" s="127"/>
      <c r="B703" s="127"/>
      <c r="C703" s="129"/>
      <c r="D703" s="106" t="s">
        <v>284</v>
      </c>
      <c r="E703" s="105" t="s">
        <v>242</v>
      </c>
      <c r="F703" s="127"/>
      <c r="G703" s="127"/>
      <c r="H703" s="116">
        <v>15.2</v>
      </c>
      <c r="I703" s="127"/>
      <c r="J703" s="127"/>
      <c r="K703" s="127"/>
      <c r="L703" s="127"/>
      <c r="M703" s="97">
        <v>7459.67</v>
      </c>
    </row>
    <row r="704" spans="1:13" ht="25.5" hidden="1" outlineLevel="1" x14ac:dyDescent="0.2">
      <c r="A704" s="127"/>
      <c r="B704" s="127"/>
      <c r="C704" s="137" t="s">
        <v>329</v>
      </c>
      <c r="D704" s="137" t="s">
        <v>328</v>
      </c>
      <c r="E704" s="96" t="s">
        <v>279</v>
      </c>
      <c r="F704" s="95">
        <v>6.55</v>
      </c>
      <c r="G704" s="92"/>
      <c r="H704" s="99">
        <v>13.1</v>
      </c>
      <c r="I704" s="94"/>
      <c r="J704" s="93"/>
      <c r="K704" s="85">
        <v>1581.29</v>
      </c>
      <c r="L704" s="92"/>
      <c r="M704" s="85">
        <v>20714.900000000001</v>
      </c>
    </row>
    <row r="705" spans="1:13" hidden="1" outlineLevel="1" x14ac:dyDescent="0.2">
      <c r="A705" s="127"/>
      <c r="B705" s="127"/>
      <c r="C705" s="127"/>
      <c r="D705" s="220" t="s">
        <v>873</v>
      </c>
      <c r="E705" s="220"/>
      <c r="F705" s="220"/>
      <c r="G705" s="220"/>
      <c r="H705" s="220"/>
      <c r="I705" s="220"/>
      <c r="J705" s="220"/>
      <c r="K705" s="220"/>
      <c r="L705" s="220"/>
      <c r="M705" s="220"/>
    </row>
    <row r="706" spans="1:13" hidden="1" outlineLevel="1" x14ac:dyDescent="0.2">
      <c r="A706" s="127"/>
      <c r="B706" s="127"/>
      <c r="C706" s="137" t="s">
        <v>327</v>
      </c>
      <c r="D706" s="130" t="s">
        <v>326</v>
      </c>
      <c r="E706" s="96" t="s">
        <v>242</v>
      </c>
      <c r="F706" s="95">
        <v>6.55</v>
      </c>
      <c r="G706" s="92"/>
      <c r="H706" s="99">
        <v>13.1</v>
      </c>
      <c r="I706" s="94"/>
      <c r="J706" s="93"/>
      <c r="K706" s="85">
        <v>508.73</v>
      </c>
      <c r="L706" s="92"/>
      <c r="M706" s="85">
        <v>6664.36</v>
      </c>
    </row>
    <row r="707" spans="1:13" hidden="1" outlineLevel="1" x14ac:dyDescent="0.2">
      <c r="A707" s="127"/>
      <c r="B707" s="127"/>
      <c r="C707" s="127"/>
      <c r="D707" s="220" t="s">
        <v>872</v>
      </c>
      <c r="E707" s="220"/>
      <c r="F707" s="220"/>
      <c r="G707" s="220"/>
      <c r="H707" s="220"/>
      <c r="I707" s="220"/>
      <c r="J707" s="220"/>
      <c r="K707" s="220"/>
      <c r="L707" s="220"/>
      <c r="M707" s="220"/>
    </row>
    <row r="708" spans="1:13" ht="25.5" hidden="1" outlineLevel="1" x14ac:dyDescent="0.2">
      <c r="A708" s="127"/>
      <c r="B708" s="127"/>
      <c r="C708" s="137" t="s">
        <v>283</v>
      </c>
      <c r="D708" s="137" t="s">
        <v>282</v>
      </c>
      <c r="E708" s="96" t="s">
        <v>279</v>
      </c>
      <c r="F708" s="95">
        <v>1.05</v>
      </c>
      <c r="G708" s="92"/>
      <c r="H708" s="99">
        <v>2.1</v>
      </c>
      <c r="I708" s="94"/>
      <c r="J708" s="93"/>
      <c r="K708" s="85">
        <v>552.57000000000005</v>
      </c>
      <c r="L708" s="92"/>
      <c r="M708" s="85">
        <v>1160.4000000000001</v>
      </c>
    </row>
    <row r="709" spans="1:13" hidden="1" outlineLevel="1" x14ac:dyDescent="0.2">
      <c r="A709" s="127"/>
      <c r="B709" s="127"/>
      <c r="C709" s="127"/>
      <c r="D709" s="220" t="s">
        <v>871</v>
      </c>
      <c r="E709" s="220"/>
      <c r="F709" s="220"/>
      <c r="G709" s="220"/>
      <c r="H709" s="220"/>
      <c r="I709" s="220"/>
      <c r="J709" s="220"/>
      <c r="K709" s="220"/>
      <c r="L709" s="220"/>
      <c r="M709" s="220"/>
    </row>
    <row r="710" spans="1:13" hidden="1" outlineLevel="1" x14ac:dyDescent="0.2">
      <c r="A710" s="127"/>
      <c r="B710" s="127"/>
      <c r="C710" s="137" t="s">
        <v>278</v>
      </c>
      <c r="D710" s="130" t="s">
        <v>277</v>
      </c>
      <c r="E710" s="96" t="s">
        <v>242</v>
      </c>
      <c r="F710" s="95">
        <v>1.05</v>
      </c>
      <c r="G710" s="92"/>
      <c r="H710" s="99">
        <v>2.1</v>
      </c>
      <c r="I710" s="94"/>
      <c r="J710" s="93"/>
      <c r="K710" s="85">
        <v>378.72</v>
      </c>
      <c r="L710" s="92"/>
      <c r="M710" s="85">
        <v>795.31</v>
      </c>
    </row>
    <row r="711" spans="1:13" hidden="1" outlineLevel="1" x14ac:dyDescent="0.2">
      <c r="A711" s="127"/>
      <c r="B711" s="127"/>
      <c r="C711" s="127"/>
      <c r="D711" s="220" t="s">
        <v>870</v>
      </c>
      <c r="E711" s="220"/>
      <c r="F711" s="220"/>
      <c r="G711" s="220"/>
      <c r="H711" s="220"/>
      <c r="I711" s="220"/>
      <c r="J711" s="220"/>
      <c r="K711" s="220"/>
      <c r="L711" s="220"/>
      <c r="M711" s="220"/>
    </row>
    <row r="712" spans="1:13" ht="38.25" hidden="1" outlineLevel="1" x14ac:dyDescent="0.2">
      <c r="A712" s="127"/>
      <c r="B712" s="127"/>
      <c r="C712" s="137" t="s">
        <v>353</v>
      </c>
      <c r="D712" s="137" t="s">
        <v>352</v>
      </c>
      <c r="E712" s="96" t="s">
        <v>279</v>
      </c>
      <c r="F712" s="95">
        <v>1.86</v>
      </c>
      <c r="G712" s="92"/>
      <c r="H712" s="95">
        <v>3.72</v>
      </c>
      <c r="I712" s="94"/>
      <c r="J712" s="93"/>
      <c r="K712" s="85">
        <v>34.11</v>
      </c>
      <c r="L712" s="92"/>
      <c r="M712" s="85">
        <v>126.89</v>
      </c>
    </row>
    <row r="713" spans="1:13" hidden="1" outlineLevel="1" x14ac:dyDescent="0.2">
      <c r="A713" s="127"/>
      <c r="B713" s="127"/>
      <c r="C713" s="127"/>
      <c r="D713" s="220" t="s">
        <v>869</v>
      </c>
      <c r="E713" s="220"/>
      <c r="F713" s="220"/>
      <c r="G713" s="220"/>
      <c r="H713" s="220"/>
      <c r="I713" s="220"/>
      <c r="J713" s="220"/>
      <c r="K713" s="220"/>
      <c r="L713" s="220"/>
      <c r="M713" s="220"/>
    </row>
    <row r="714" spans="1:13" collapsed="1" x14ac:dyDescent="0.2">
      <c r="A714" s="127"/>
      <c r="B714" s="127"/>
      <c r="C714" s="129" t="s">
        <v>276</v>
      </c>
      <c r="D714" s="127" t="s">
        <v>275</v>
      </c>
      <c r="E714" s="127"/>
      <c r="F714" s="127"/>
      <c r="G714" s="127"/>
      <c r="H714" s="127"/>
      <c r="I714" s="127"/>
      <c r="J714" s="127"/>
      <c r="K714" s="127"/>
      <c r="L714" s="127"/>
      <c r="M714" s="97">
        <v>2649.18</v>
      </c>
    </row>
    <row r="715" spans="1:13" ht="38.25" hidden="1" outlineLevel="1" x14ac:dyDescent="0.2">
      <c r="A715" s="127"/>
      <c r="B715" s="127"/>
      <c r="C715" s="137" t="s">
        <v>416</v>
      </c>
      <c r="D715" s="137" t="s">
        <v>415</v>
      </c>
      <c r="E715" s="96" t="s">
        <v>297</v>
      </c>
      <c r="F715" s="101">
        <v>1E-3</v>
      </c>
      <c r="G715" s="92"/>
      <c r="H715" s="101">
        <v>2E-3</v>
      </c>
      <c r="I715" s="108">
        <v>490790.27</v>
      </c>
      <c r="J715" s="114">
        <v>1.4</v>
      </c>
      <c r="K715" s="108">
        <v>687106.38</v>
      </c>
      <c r="L715" s="92"/>
      <c r="M715" s="85">
        <v>1374.21</v>
      </c>
    </row>
    <row r="716" spans="1:13" hidden="1" outlineLevel="1" x14ac:dyDescent="0.2">
      <c r="A716" s="127"/>
      <c r="B716" s="127"/>
      <c r="C716" s="127"/>
      <c r="D716" s="220" t="s">
        <v>868</v>
      </c>
      <c r="E716" s="220"/>
      <c r="F716" s="220"/>
      <c r="G716" s="220"/>
      <c r="H716" s="220"/>
      <c r="I716" s="220"/>
      <c r="J716" s="220"/>
      <c r="K716" s="220"/>
      <c r="L716" s="220"/>
      <c r="M716" s="220"/>
    </row>
    <row r="717" spans="1:13" ht="51" hidden="1" outlineLevel="1" x14ac:dyDescent="0.2">
      <c r="A717" s="127"/>
      <c r="B717" s="127"/>
      <c r="C717" s="137" t="s">
        <v>349</v>
      </c>
      <c r="D717" s="137" t="s">
        <v>348</v>
      </c>
      <c r="E717" s="96" t="s">
        <v>318</v>
      </c>
      <c r="F717" s="95">
        <v>1.36</v>
      </c>
      <c r="G717" s="92"/>
      <c r="H717" s="95">
        <v>2.72</v>
      </c>
      <c r="I717" s="85">
        <v>155.63</v>
      </c>
      <c r="J717" s="98">
        <v>0.83</v>
      </c>
      <c r="K717" s="85">
        <v>129.16999999999999</v>
      </c>
      <c r="L717" s="92"/>
      <c r="M717" s="85">
        <v>351.34</v>
      </c>
    </row>
    <row r="718" spans="1:13" hidden="1" outlineLevel="1" x14ac:dyDescent="0.2">
      <c r="A718" s="127"/>
      <c r="B718" s="127"/>
      <c r="C718" s="127"/>
      <c r="D718" s="220" t="s">
        <v>867</v>
      </c>
      <c r="E718" s="220"/>
      <c r="F718" s="220"/>
      <c r="G718" s="220"/>
      <c r="H718" s="220"/>
      <c r="I718" s="220"/>
      <c r="J718" s="220"/>
      <c r="K718" s="220"/>
      <c r="L718" s="220"/>
      <c r="M718" s="220"/>
    </row>
    <row r="719" spans="1:13" ht="51" hidden="1" outlineLevel="1" x14ac:dyDescent="0.2">
      <c r="A719" s="127"/>
      <c r="B719" s="127"/>
      <c r="C719" s="137" t="s">
        <v>414</v>
      </c>
      <c r="D719" s="137" t="s">
        <v>413</v>
      </c>
      <c r="E719" s="96" t="s">
        <v>297</v>
      </c>
      <c r="F719" s="101">
        <v>7.0000000000000001E-3</v>
      </c>
      <c r="G719" s="92"/>
      <c r="H719" s="101">
        <v>1.4E-2</v>
      </c>
      <c r="I719" s="85">
        <v>70310.45</v>
      </c>
      <c r="J719" s="98">
        <v>0.78</v>
      </c>
      <c r="K719" s="85">
        <v>54842.15</v>
      </c>
      <c r="L719" s="92"/>
      <c r="M719" s="85">
        <v>767.79</v>
      </c>
    </row>
    <row r="720" spans="1:13" hidden="1" outlineLevel="1" x14ac:dyDescent="0.2">
      <c r="A720" s="127"/>
      <c r="B720" s="127"/>
      <c r="C720" s="127"/>
      <c r="D720" s="220" t="s">
        <v>866</v>
      </c>
      <c r="E720" s="220"/>
      <c r="F720" s="220"/>
      <c r="G720" s="220"/>
      <c r="H720" s="220"/>
      <c r="I720" s="220"/>
      <c r="J720" s="220"/>
      <c r="K720" s="220"/>
      <c r="L720" s="220"/>
      <c r="M720" s="220"/>
    </row>
    <row r="721" spans="1:13" hidden="1" outlineLevel="1" x14ac:dyDescent="0.2">
      <c r="A721" s="127"/>
      <c r="B721" s="127"/>
      <c r="C721" s="137" t="s">
        <v>412</v>
      </c>
      <c r="D721" s="137" t="s">
        <v>411</v>
      </c>
      <c r="E721" s="96" t="s">
        <v>297</v>
      </c>
      <c r="F721" s="110">
        <v>1.8000000000000001E-4</v>
      </c>
      <c r="G721" s="92"/>
      <c r="H721" s="110">
        <v>3.6000000000000002E-4</v>
      </c>
      <c r="I721" s="108">
        <v>292496.99</v>
      </c>
      <c r="J721" s="98">
        <v>1.48</v>
      </c>
      <c r="K721" s="108">
        <v>432895.55</v>
      </c>
      <c r="L721" s="92"/>
      <c r="M721" s="85">
        <v>155.84</v>
      </c>
    </row>
    <row r="722" spans="1:13" hidden="1" outlineLevel="1" x14ac:dyDescent="0.2">
      <c r="A722" s="127"/>
      <c r="B722" s="127"/>
      <c r="C722" s="127"/>
      <c r="D722" s="220" t="s">
        <v>865</v>
      </c>
      <c r="E722" s="220"/>
      <c r="F722" s="220"/>
      <c r="G722" s="220"/>
      <c r="H722" s="220"/>
      <c r="I722" s="220"/>
      <c r="J722" s="220"/>
      <c r="K722" s="220"/>
      <c r="L722" s="220"/>
      <c r="M722" s="220"/>
    </row>
    <row r="723" spans="1:13" collapsed="1" x14ac:dyDescent="0.2">
      <c r="A723" s="127"/>
      <c r="B723" s="127"/>
      <c r="C723" s="127"/>
      <c r="D723" s="91" t="s">
        <v>241</v>
      </c>
      <c r="E723" s="90"/>
      <c r="F723" s="90"/>
      <c r="G723" s="90"/>
      <c r="H723" s="90"/>
      <c r="I723" s="90"/>
      <c r="J723" s="90"/>
      <c r="K723" s="90"/>
      <c r="L723" s="90"/>
      <c r="M723" s="89">
        <v>53167.87</v>
      </c>
    </row>
    <row r="724" spans="1:13" ht="63.75" x14ac:dyDescent="0.2">
      <c r="A724" s="127"/>
      <c r="B724" s="127" t="s">
        <v>468</v>
      </c>
      <c r="C724" s="137" t="s">
        <v>345</v>
      </c>
      <c r="D724" s="137" t="s">
        <v>344</v>
      </c>
      <c r="E724" s="96" t="s">
        <v>236</v>
      </c>
      <c r="F724" s="86">
        <v>2</v>
      </c>
      <c r="G724" s="92"/>
      <c r="H724" s="86">
        <v>2</v>
      </c>
      <c r="I724" s="94"/>
      <c r="J724" s="93"/>
      <c r="K724" s="94"/>
      <c r="L724" s="92"/>
      <c r="M724" s="85">
        <v>421.14</v>
      </c>
    </row>
    <row r="725" spans="1:13" hidden="1" outlineLevel="1" x14ac:dyDescent="0.2">
      <c r="A725" s="127"/>
      <c r="B725" s="127"/>
      <c r="C725" s="127"/>
      <c r="D725" s="127" t="s">
        <v>198</v>
      </c>
      <c r="E725" s="127"/>
      <c r="F725" s="127"/>
      <c r="G725" s="127"/>
      <c r="H725" s="127"/>
      <c r="I725" s="127"/>
      <c r="J725" s="127"/>
      <c r="K725" s="127"/>
      <c r="L725" s="127"/>
      <c r="M725" s="85">
        <v>28516.5</v>
      </c>
    </row>
    <row r="726" spans="1:13" ht="25.5" hidden="1" outlineLevel="1" x14ac:dyDescent="0.2">
      <c r="A726" s="127"/>
      <c r="B726" s="127"/>
      <c r="C726" s="137" t="s">
        <v>343</v>
      </c>
      <c r="D726" s="137" t="s">
        <v>342</v>
      </c>
      <c r="E726" s="88" t="s">
        <v>236</v>
      </c>
      <c r="F726" s="86">
        <v>97</v>
      </c>
      <c r="G726" s="87"/>
      <c r="H726" s="86">
        <v>97</v>
      </c>
      <c r="I726" s="127"/>
      <c r="J726" s="127"/>
      <c r="K726" s="127"/>
      <c r="L726" s="127"/>
      <c r="M726" s="85">
        <v>27661.01</v>
      </c>
    </row>
    <row r="727" spans="1:13" ht="25.5" hidden="1" outlineLevel="1" x14ac:dyDescent="0.2">
      <c r="A727" s="127"/>
      <c r="B727" s="127"/>
      <c r="C727" s="137" t="s">
        <v>341</v>
      </c>
      <c r="D727" s="137" t="s">
        <v>340</v>
      </c>
      <c r="E727" s="88" t="s">
        <v>236</v>
      </c>
      <c r="F727" s="86">
        <v>51</v>
      </c>
      <c r="G727" s="87"/>
      <c r="H727" s="86">
        <v>51</v>
      </c>
      <c r="I727" s="127"/>
      <c r="J727" s="127"/>
      <c r="K727" s="127"/>
      <c r="L727" s="127"/>
      <c r="M727" s="85">
        <v>14543.42</v>
      </c>
    </row>
    <row r="728" spans="1:13" collapsed="1" x14ac:dyDescent="0.2">
      <c r="A728" s="83"/>
      <c r="B728" s="83"/>
      <c r="C728" s="83"/>
      <c r="D728" s="84" t="s">
        <v>235</v>
      </c>
      <c r="E728" s="83"/>
      <c r="F728" s="83"/>
      <c r="G728" s="83"/>
      <c r="H728" s="83"/>
      <c r="I728" s="83"/>
      <c r="J728" s="83"/>
      <c r="K728" s="82">
        <v>47896.72</v>
      </c>
      <c r="L728" s="83"/>
      <c r="M728" s="82">
        <v>95793.44</v>
      </c>
    </row>
    <row r="729" spans="1:13" ht="63.75" x14ac:dyDescent="0.2">
      <c r="A729" s="127" t="s">
        <v>460</v>
      </c>
      <c r="B729" s="127" t="s">
        <v>460</v>
      </c>
      <c r="C729" s="137" t="s">
        <v>409</v>
      </c>
      <c r="D729" s="137" t="s">
        <v>408</v>
      </c>
      <c r="E729" s="96" t="s">
        <v>304</v>
      </c>
      <c r="F729" s="99">
        <v>0.8</v>
      </c>
      <c r="G729" s="92"/>
      <c r="H729" s="99">
        <v>0.8</v>
      </c>
      <c r="I729" s="85">
        <v>25957.200000000001</v>
      </c>
      <c r="J729" s="98">
        <v>1.53</v>
      </c>
      <c r="K729" s="85">
        <v>39714.519999999997</v>
      </c>
      <c r="L729" s="92"/>
      <c r="M729" s="85">
        <v>31771.62</v>
      </c>
    </row>
    <row r="730" spans="1:13" x14ac:dyDescent="0.2">
      <c r="A730" s="127"/>
      <c r="B730" s="127"/>
      <c r="C730" s="127"/>
      <c r="D730" s="220" t="s">
        <v>864</v>
      </c>
      <c r="E730" s="220"/>
      <c r="F730" s="220"/>
      <c r="G730" s="220"/>
      <c r="H730" s="220"/>
      <c r="I730" s="220"/>
      <c r="J730" s="220"/>
      <c r="K730" s="220"/>
      <c r="L730" s="220"/>
      <c r="M730" s="220"/>
    </row>
    <row r="731" spans="1:13" hidden="1" x14ac:dyDescent="0.2">
      <c r="A731" s="127"/>
      <c r="B731" s="127"/>
      <c r="C731" s="137" t="s">
        <v>249</v>
      </c>
      <c r="D731" s="137" t="s">
        <v>248</v>
      </c>
      <c r="E731" s="127"/>
      <c r="F731" s="127" t="s">
        <v>247</v>
      </c>
      <c r="G731" s="127" t="s">
        <v>247</v>
      </c>
      <c r="H731" s="127"/>
      <c r="I731" s="127"/>
      <c r="J731" s="127"/>
      <c r="K731" s="127"/>
      <c r="L731" s="127"/>
      <c r="M731" s="127"/>
    </row>
    <row r="732" spans="1:13" x14ac:dyDescent="0.2">
      <c r="A732" s="83"/>
      <c r="B732" s="83"/>
      <c r="C732" s="83"/>
      <c r="D732" s="84" t="s">
        <v>235</v>
      </c>
      <c r="E732" s="83"/>
      <c r="F732" s="83"/>
      <c r="G732" s="83"/>
      <c r="H732" s="83"/>
      <c r="I732" s="83"/>
      <c r="J732" s="83"/>
      <c r="K732" s="82">
        <v>39714.519999999997</v>
      </c>
      <c r="L732" s="83"/>
      <c r="M732" s="82">
        <v>31771.62</v>
      </c>
    </row>
    <row r="733" spans="1:13" ht="38.25" x14ac:dyDescent="0.2">
      <c r="A733" s="127" t="s">
        <v>457</v>
      </c>
      <c r="B733" s="127" t="s">
        <v>457</v>
      </c>
      <c r="C733" s="137" t="s">
        <v>406</v>
      </c>
      <c r="D733" s="137" t="s">
        <v>405</v>
      </c>
      <c r="E733" s="96" t="s">
        <v>318</v>
      </c>
      <c r="F733" s="99">
        <v>30.4</v>
      </c>
      <c r="G733" s="92"/>
      <c r="H733" s="99">
        <v>30.4</v>
      </c>
      <c r="I733" s="85">
        <v>122.66</v>
      </c>
      <c r="J733" s="98">
        <v>1.32</v>
      </c>
      <c r="K733" s="85">
        <v>161.91</v>
      </c>
      <c r="L733" s="92"/>
      <c r="M733" s="85">
        <v>4922.0600000000004</v>
      </c>
    </row>
    <row r="734" spans="1:13" x14ac:dyDescent="0.2">
      <c r="A734" s="127"/>
      <c r="B734" s="127"/>
      <c r="C734" s="127"/>
      <c r="D734" s="220" t="s">
        <v>863</v>
      </c>
      <c r="E734" s="220"/>
      <c r="F734" s="220"/>
      <c r="G734" s="220"/>
      <c r="H734" s="220"/>
      <c r="I734" s="220"/>
      <c r="J734" s="220"/>
      <c r="K734" s="220"/>
      <c r="L734" s="220"/>
      <c r="M734" s="220"/>
    </row>
    <row r="735" spans="1:13" hidden="1" x14ac:dyDescent="0.2">
      <c r="A735" s="127"/>
      <c r="B735" s="127"/>
      <c r="C735" s="137" t="s">
        <v>249</v>
      </c>
      <c r="D735" s="137" t="s">
        <v>248</v>
      </c>
      <c r="E735" s="127"/>
      <c r="F735" s="127" t="s">
        <v>247</v>
      </c>
      <c r="G735" s="127" t="s">
        <v>247</v>
      </c>
      <c r="H735" s="127"/>
      <c r="I735" s="127"/>
      <c r="J735" s="127"/>
      <c r="K735" s="127"/>
      <c r="L735" s="127"/>
      <c r="M735" s="127"/>
    </row>
    <row r="736" spans="1:13" x14ac:dyDescent="0.2">
      <c r="A736" s="83"/>
      <c r="B736" s="83"/>
      <c r="C736" s="83"/>
      <c r="D736" s="84" t="s">
        <v>235</v>
      </c>
      <c r="E736" s="83"/>
      <c r="F736" s="83"/>
      <c r="G736" s="83"/>
      <c r="H736" s="83"/>
      <c r="I736" s="83"/>
      <c r="J736" s="83"/>
      <c r="K736" s="82">
        <v>161.91</v>
      </c>
      <c r="L736" s="83"/>
      <c r="M736" s="82">
        <v>4922.0600000000004</v>
      </c>
    </row>
    <row r="737" spans="1:13" ht="25.5" x14ac:dyDescent="0.2">
      <c r="A737" s="127" t="s">
        <v>425</v>
      </c>
      <c r="B737" s="127" t="s">
        <v>425</v>
      </c>
      <c r="C737" s="137" t="s">
        <v>403</v>
      </c>
      <c r="D737" s="137" t="s">
        <v>402</v>
      </c>
      <c r="E737" s="96" t="s">
        <v>252</v>
      </c>
      <c r="F737" s="86">
        <v>8</v>
      </c>
      <c r="G737" s="92"/>
      <c r="H737" s="86">
        <v>8</v>
      </c>
      <c r="I737" s="85">
        <v>1488.83</v>
      </c>
      <c r="J737" s="114">
        <v>1.2</v>
      </c>
      <c r="K737" s="85">
        <v>1786.6</v>
      </c>
      <c r="L737" s="92"/>
      <c r="M737" s="85">
        <v>14292.8</v>
      </c>
    </row>
    <row r="738" spans="1:13" x14ac:dyDescent="0.2">
      <c r="A738" s="127"/>
      <c r="B738" s="127"/>
      <c r="C738" s="127"/>
      <c r="D738" s="220" t="s">
        <v>862</v>
      </c>
      <c r="E738" s="220"/>
      <c r="F738" s="220"/>
      <c r="G738" s="220"/>
      <c r="H738" s="220"/>
      <c r="I738" s="220"/>
      <c r="J738" s="220"/>
      <c r="K738" s="220"/>
      <c r="L738" s="220"/>
      <c r="M738" s="220"/>
    </row>
    <row r="739" spans="1:13" hidden="1" x14ac:dyDescent="0.2">
      <c r="A739" s="127"/>
      <c r="B739" s="127"/>
      <c r="C739" s="137" t="s">
        <v>249</v>
      </c>
      <c r="D739" s="137" t="s">
        <v>248</v>
      </c>
      <c r="E739" s="127"/>
      <c r="F739" s="127" t="s">
        <v>247</v>
      </c>
      <c r="G739" s="127" t="s">
        <v>247</v>
      </c>
      <c r="H739" s="127"/>
      <c r="I739" s="127"/>
      <c r="J739" s="127"/>
      <c r="K739" s="127"/>
      <c r="L739" s="127"/>
      <c r="M739" s="127"/>
    </row>
    <row r="740" spans="1:13" x14ac:dyDescent="0.2">
      <c r="A740" s="83"/>
      <c r="B740" s="83"/>
      <c r="C740" s="83"/>
      <c r="D740" s="84" t="s">
        <v>235</v>
      </c>
      <c r="E740" s="83"/>
      <c r="F740" s="83"/>
      <c r="G740" s="83"/>
      <c r="H740" s="83"/>
      <c r="I740" s="83"/>
      <c r="J740" s="83"/>
      <c r="K740" s="82">
        <v>1786.6</v>
      </c>
      <c r="L740" s="83"/>
      <c r="M740" s="82">
        <v>14292.8</v>
      </c>
    </row>
    <row r="741" spans="1:13" ht="25.5" x14ac:dyDescent="0.2">
      <c r="A741" s="127" t="s">
        <v>422</v>
      </c>
      <c r="B741" s="127" t="s">
        <v>422</v>
      </c>
      <c r="C741" s="137" t="s">
        <v>400</v>
      </c>
      <c r="D741" s="137" t="s">
        <v>399</v>
      </c>
      <c r="E741" s="96" t="s">
        <v>398</v>
      </c>
      <c r="F741" s="95">
        <v>0.48</v>
      </c>
      <c r="G741" s="92"/>
      <c r="H741" s="95">
        <v>0.48</v>
      </c>
      <c r="I741" s="85">
        <v>854.74</v>
      </c>
      <c r="J741" s="98">
        <v>1.41</v>
      </c>
      <c r="K741" s="85">
        <v>1205.18</v>
      </c>
      <c r="L741" s="92"/>
      <c r="M741" s="85">
        <v>578.49</v>
      </c>
    </row>
    <row r="742" spans="1:13" x14ac:dyDescent="0.2">
      <c r="A742" s="127"/>
      <c r="B742" s="127"/>
      <c r="C742" s="127"/>
      <c r="D742" s="220" t="s">
        <v>861</v>
      </c>
      <c r="E742" s="220"/>
      <c r="F742" s="220"/>
      <c r="G742" s="220"/>
      <c r="H742" s="220"/>
      <c r="I742" s="220"/>
      <c r="J742" s="220"/>
      <c r="K742" s="220"/>
      <c r="L742" s="220"/>
      <c r="M742" s="220"/>
    </row>
    <row r="743" spans="1:13" hidden="1" x14ac:dyDescent="0.2">
      <c r="A743" s="127"/>
      <c r="B743" s="127"/>
      <c r="C743" s="137" t="s">
        <v>249</v>
      </c>
      <c r="D743" s="137" t="s">
        <v>248</v>
      </c>
      <c r="E743" s="127"/>
      <c r="F743" s="127" t="s">
        <v>247</v>
      </c>
      <c r="G743" s="127" t="s">
        <v>247</v>
      </c>
      <c r="H743" s="127"/>
      <c r="I743" s="127"/>
      <c r="J743" s="127"/>
      <c r="K743" s="127"/>
      <c r="L743" s="127"/>
      <c r="M743" s="127"/>
    </row>
    <row r="744" spans="1:13" x14ac:dyDescent="0.2">
      <c r="A744" s="83"/>
      <c r="B744" s="83"/>
      <c r="C744" s="83"/>
      <c r="D744" s="84" t="s">
        <v>235</v>
      </c>
      <c r="E744" s="83"/>
      <c r="F744" s="83"/>
      <c r="G744" s="83"/>
      <c r="H744" s="83"/>
      <c r="I744" s="83"/>
      <c r="J744" s="83"/>
      <c r="K744" s="82">
        <v>1205.18</v>
      </c>
      <c r="L744" s="83"/>
      <c r="M744" s="82">
        <v>578.49</v>
      </c>
    </row>
    <row r="745" spans="1:13" ht="38.25" x14ac:dyDescent="0.2">
      <c r="A745" s="127" t="s">
        <v>410</v>
      </c>
      <c r="B745" s="127" t="s">
        <v>410</v>
      </c>
      <c r="C745" s="137" t="s">
        <v>396</v>
      </c>
      <c r="D745" s="137" t="s">
        <v>395</v>
      </c>
      <c r="E745" s="96" t="s">
        <v>252</v>
      </c>
      <c r="F745" s="86">
        <v>2</v>
      </c>
      <c r="G745" s="92"/>
      <c r="H745" s="86">
        <v>2</v>
      </c>
      <c r="I745" s="94"/>
      <c r="J745" s="93"/>
      <c r="K745" s="108">
        <v>215573.77</v>
      </c>
      <c r="L745" s="92"/>
      <c r="M745" s="108">
        <v>431147.54</v>
      </c>
    </row>
    <row r="746" spans="1:13" x14ac:dyDescent="0.2">
      <c r="A746" s="127"/>
      <c r="B746" s="127"/>
      <c r="C746" s="127"/>
      <c r="D746" s="209" t="s">
        <v>394</v>
      </c>
      <c r="E746" s="209"/>
      <c r="F746" s="209"/>
      <c r="G746" s="209"/>
      <c r="H746" s="209"/>
      <c r="I746" s="209"/>
      <c r="J746" s="209"/>
      <c r="K746" s="209"/>
      <c r="L746" s="209"/>
      <c r="M746" s="209"/>
    </row>
    <row r="747" spans="1:13" hidden="1" x14ac:dyDescent="0.2">
      <c r="A747" s="127"/>
      <c r="B747" s="127"/>
      <c r="C747" s="137" t="s">
        <v>249</v>
      </c>
      <c r="D747" s="137" t="s">
        <v>248</v>
      </c>
      <c r="E747" s="127"/>
      <c r="F747" s="127" t="s">
        <v>247</v>
      </c>
      <c r="G747" s="127" t="s">
        <v>247</v>
      </c>
      <c r="H747" s="127"/>
      <c r="I747" s="127"/>
      <c r="J747" s="127"/>
      <c r="K747" s="127"/>
      <c r="L747" s="127"/>
      <c r="M747" s="127"/>
    </row>
    <row r="748" spans="1:13" x14ac:dyDescent="0.2">
      <c r="A748" s="83"/>
      <c r="B748" s="83"/>
      <c r="C748" s="83"/>
      <c r="D748" s="84" t="s">
        <v>235</v>
      </c>
      <c r="E748" s="83"/>
      <c r="F748" s="83"/>
      <c r="G748" s="83"/>
      <c r="H748" s="83"/>
      <c r="I748" s="83"/>
      <c r="J748" s="83"/>
      <c r="K748" s="103">
        <v>215573.77</v>
      </c>
      <c r="L748" s="83"/>
      <c r="M748" s="103">
        <v>431147.54</v>
      </c>
    </row>
    <row r="749" spans="1:13" ht="38.25" x14ac:dyDescent="0.2">
      <c r="A749" s="127" t="s">
        <v>407</v>
      </c>
      <c r="B749" s="127" t="s">
        <v>407</v>
      </c>
      <c r="C749" s="137" t="s">
        <v>392</v>
      </c>
      <c r="D749" s="137" t="s">
        <v>391</v>
      </c>
      <c r="E749" s="96" t="s">
        <v>390</v>
      </c>
      <c r="F749" s="95">
        <v>0.04</v>
      </c>
      <c r="G749" s="92"/>
      <c r="H749" s="95">
        <v>0.04</v>
      </c>
      <c r="I749" s="127"/>
      <c r="J749" s="127"/>
      <c r="K749" s="127"/>
      <c r="L749" s="127"/>
      <c r="M749" s="127"/>
    </row>
    <row r="750" spans="1:13" x14ac:dyDescent="0.2">
      <c r="A750" s="127"/>
      <c r="B750" s="127"/>
      <c r="C750" s="127"/>
      <c r="D750" s="220" t="s">
        <v>860</v>
      </c>
      <c r="E750" s="220"/>
      <c r="F750" s="220"/>
      <c r="G750" s="220"/>
      <c r="H750" s="220"/>
      <c r="I750" s="220"/>
      <c r="J750" s="220"/>
      <c r="K750" s="220"/>
      <c r="L750" s="220"/>
      <c r="M750" s="220"/>
    </row>
    <row r="751" spans="1:13" x14ac:dyDescent="0.2">
      <c r="A751" s="127"/>
      <c r="B751" s="127"/>
      <c r="C751" s="129" t="s">
        <v>251</v>
      </c>
      <c r="D751" s="127" t="s">
        <v>250</v>
      </c>
      <c r="E751" s="88" t="s">
        <v>242</v>
      </c>
      <c r="F751" s="127"/>
      <c r="G751" s="127"/>
      <c r="H751" s="102">
        <v>0.57599999999999996</v>
      </c>
      <c r="I751" s="127"/>
      <c r="J751" s="127"/>
      <c r="K751" s="127"/>
      <c r="L751" s="127"/>
      <c r="M751" s="97">
        <v>213.26</v>
      </c>
    </row>
    <row r="752" spans="1:13" ht="38.25" hidden="1" x14ac:dyDescent="0.2">
      <c r="A752" s="127"/>
      <c r="B752" s="127"/>
      <c r="C752" s="137" t="s">
        <v>360</v>
      </c>
      <c r="D752" s="137" t="s">
        <v>359</v>
      </c>
      <c r="E752" s="127"/>
      <c r="F752" s="127" t="s">
        <v>358</v>
      </c>
      <c r="G752" s="127" t="s">
        <v>286</v>
      </c>
      <c r="H752" s="127"/>
      <c r="I752" s="127"/>
      <c r="J752" s="127"/>
      <c r="K752" s="127"/>
      <c r="L752" s="127"/>
      <c r="M752" s="127"/>
    </row>
    <row r="753" spans="1:13" hidden="1" x14ac:dyDescent="0.2">
      <c r="A753" s="127"/>
      <c r="B753" s="127"/>
      <c r="C753" s="137" t="s">
        <v>249</v>
      </c>
      <c r="D753" s="137" t="s">
        <v>248</v>
      </c>
      <c r="E753" s="127"/>
      <c r="F753" s="127" t="s">
        <v>247</v>
      </c>
      <c r="G753" s="127" t="s">
        <v>247</v>
      </c>
      <c r="H753" s="127"/>
      <c r="I753" s="127"/>
      <c r="J753" s="127"/>
      <c r="K753" s="127"/>
      <c r="L753" s="127"/>
      <c r="M753" s="127"/>
    </row>
    <row r="754" spans="1:13" hidden="1" outlineLevel="1" x14ac:dyDescent="0.2">
      <c r="A754" s="127"/>
      <c r="B754" s="127"/>
      <c r="C754" s="137" t="s">
        <v>383</v>
      </c>
      <c r="D754" s="130" t="s">
        <v>382</v>
      </c>
      <c r="E754" s="96" t="s">
        <v>242</v>
      </c>
      <c r="F754" s="99">
        <v>14.4</v>
      </c>
      <c r="G754" s="92"/>
      <c r="H754" s="101">
        <v>0.57599999999999996</v>
      </c>
      <c r="I754" s="94"/>
      <c r="J754" s="93"/>
      <c r="K754" s="85">
        <v>370.25</v>
      </c>
      <c r="L754" s="92"/>
      <c r="M754" s="85">
        <v>213.26</v>
      </c>
    </row>
    <row r="755" spans="1:13" hidden="1" outlineLevel="1" x14ac:dyDescent="0.2">
      <c r="A755" s="127"/>
      <c r="B755" s="127"/>
      <c r="C755" s="127"/>
      <c r="D755" s="220" t="s">
        <v>859</v>
      </c>
      <c r="E755" s="220"/>
      <c r="F755" s="220"/>
      <c r="G755" s="220"/>
      <c r="H755" s="220"/>
      <c r="I755" s="220"/>
      <c r="J755" s="220"/>
      <c r="K755" s="220"/>
      <c r="L755" s="220"/>
      <c r="M755" s="220"/>
    </row>
    <row r="756" spans="1:13" collapsed="1" x14ac:dyDescent="0.2">
      <c r="A756" s="127"/>
      <c r="B756" s="127"/>
      <c r="C756" s="129" t="s">
        <v>286</v>
      </c>
      <c r="D756" s="127" t="s">
        <v>285</v>
      </c>
      <c r="E756" s="127"/>
      <c r="F756" s="127"/>
      <c r="G756" s="127"/>
      <c r="H756" s="127"/>
      <c r="I756" s="127"/>
      <c r="J756" s="127"/>
      <c r="K756" s="127"/>
      <c r="L756" s="127"/>
      <c r="M756" s="97">
        <v>20.75</v>
      </c>
    </row>
    <row r="757" spans="1:13" x14ac:dyDescent="0.2">
      <c r="A757" s="127"/>
      <c r="B757" s="127"/>
      <c r="C757" s="129"/>
      <c r="D757" s="106" t="s">
        <v>284</v>
      </c>
      <c r="E757" s="105" t="s">
        <v>242</v>
      </c>
      <c r="F757" s="127"/>
      <c r="G757" s="127"/>
      <c r="H757" s="115">
        <v>1.6E-2</v>
      </c>
      <c r="I757" s="127"/>
      <c r="J757" s="127"/>
      <c r="K757" s="127"/>
      <c r="L757" s="127"/>
      <c r="M757" s="97">
        <v>7.1</v>
      </c>
    </row>
    <row r="758" spans="1:13" ht="25.5" hidden="1" outlineLevel="1" x14ac:dyDescent="0.2">
      <c r="A758" s="127"/>
      <c r="B758" s="127"/>
      <c r="C758" s="137" t="s">
        <v>329</v>
      </c>
      <c r="D758" s="137" t="s">
        <v>328</v>
      </c>
      <c r="E758" s="96" t="s">
        <v>279</v>
      </c>
      <c r="F758" s="99">
        <v>0.2</v>
      </c>
      <c r="G758" s="92"/>
      <c r="H758" s="101">
        <v>8.0000000000000002E-3</v>
      </c>
      <c r="I758" s="94"/>
      <c r="J758" s="93"/>
      <c r="K758" s="85">
        <v>1581.29</v>
      </c>
      <c r="L758" s="92"/>
      <c r="M758" s="85">
        <v>12.65</v>
      </c>
    </row>
    <row r="759" spans="1:13" hidden="1" outlineLevel="1" x14ac:dyDescent="0.2">
      <c r="A759" s="127"/>
      <c r="B759" s="127"/>
      <c r="C759" s="127"/>
      <c r="D759" s="220" t="s">
        <v>858</v>
      </c>
      <c r="E759" s="220"/>
      <c r="F759" s="220"/>
      <c r="G759" s="220"/>
      <c r="H759" s="220"/>
      <c r="I759" s="220"/>
      <c r="J759" s="220"/>
      <c r="K759" s="220"/>
      <c r="L759" s="220"/>
      <c r="M759" s="220"/>
    </row>
    <row r="760" spans="1:13" hidden="1" outlineLevel="1" x14ac:dyDescent="0.2">
      <c r="A760" s="127"/>
      <c r="B760" s="127"/>
      <c r="C760" s="137" t="s">
        <v>327</v>
      </c>
      <c r="D760" s="130" t="s">
        <v>326</v>
      </c>
      <c r="E760" s="96" t="s">
        <v>242</v>
      </c>
      <c r="F760" s="99">
        <v>0.2</v>
      </c>
      <c r="G760" s="92"/>
      <c r="H760" s="101">
        <v>8.0000000000000002E-3</v>
      </c>
      <c r="I760" s="94"/>
      <c r="J760" s="93"/>
      <c r="K760" s="85">
        <v>508.73</v>
      </c>
      <c r="L760" s="92"/>
      <c r="M760" s="85">
        <v>4.07</v>
      </c>
    </row>
    <row r="761" spans="1:13" hidden="1" outlineLevel="1" x14ac:dyDescent="0.2">
      <c r="A761" s="127"/>
      <c r="B761" s="127"/>
      <c r="C761" s="127"/>
      <c r="D761" s="220" t="s">
        <v>857</v>
      </c>
      <c r="E761" s="220"/>
      <c r="F761" s="220"/>
      <c r="G761" s="220"/>
      <c r="H761" s="220"/>
      <c r="I761" s="220"/>
      <c r="J761" s="220"/>
      <c r="K761" s="220"/>
      <c r="L761" s="220"/>
      <c r="M761" s="220"/>
    </row>
    <row r="762" spans="1:13" ht="25.5" hidden="1" outlineLevel="1" x14ac:dyDescent="0.2">
      <c r="A762" s="127"/>
      <c r="B762" s="127"/>
      <c r="C762" s="137" t="s">
        <v>283</v>
      </c>
      <c r="D762" s="137" t="s">
        <v>282</v>
      </c>
      <c r="E762" s="96" t="s">
        <v>279</v>
      </c>
      <c r="F762" s="99">
        <v>0.2</v>
      </c>
      <c r="G762" s="92"/>
      <c r="H762" s="101">
        <v>8.0000000000000002E-3</v>
      </c>
      <c r="I762" s="94"/>
      <c r="J762" s="93"/>
      <c r="K762" s="85">
        <v>552.57000000000005</v>
      </c>
      <c r="L762" s="92"/>
      <c r="M762" s="85">
        <v>4.42</v>
      </c>
    </row>
    <row r="763" spans="1:13" hidden="1" outlineLevel="1" x14ac:dyDescent="0.2">
      <c r="A763" s="127"/>
      <c r="B763" s="127"/>
      <c r="C763" s="127"/>
      <c r="D763" s="220" t="s">
        <v>858</v>
      </c>
      <c r="E763" s="220"/>
      <c r="F763" s="220"/>
      <c r="G763" s="220"/>
      <c r="H763" s="220"/>
      <c r="I763" s="220"/>
      <c r="J763" s="220"/>
      <c r="K763" s="220"/>
      <c r="L763" s="220"/>
      <c r="M763" s="220"/>
    </row>
    <row r="764" spans="1:13" hidden="1" outlineLevel="1" x14ac:dyDescent="0.2">
      <c r="A764" s="127"/>
      <c r="B764" s="127"/>
      <c r="C764" s="137" t="s">
        <v>278</v>
      </c>
      <c r="D764" s="130" t="s">
        <v>277</v>
      </c>
      <c r="E764" s="96" t="s">
        <v>242</v>
      </c>
      <c r="F764" s="99">
        <v>0.2</v>
      </c>
      <c r="G764" s="92"/>
      <c r="H764" s="101">
        <v>8.0000000000000002E-3</v>
      </c>
      <c r="I764" s="94"/>
      <c r="J764" s="93"/>
      <c r="K764" s="85">
        <v>378.72</v>
      </c>
      <c r="L764" s="92"/>
      <c r="M764" s="85">
        <v>3.03</v>
      </c>
    </row>
    <row r="765" spans="1:13" hidden="1" outlineLevel="1" x14ac:dyDescent="0.2">
      <c r="A765" s="127"/>
      <c r="B765" s="127"/>
      <c r="C765" s="127"/>
      <c r="D765" s="220" t="s">
        <v>857</v>
      </c>
      <c r="E765" s="220"/>
      <c r="F765" s="220"/>
      <c r="G765" s="220"/>
      <c r="H765" s="220"/>
      <c r="I765" s="220"/>
      <c r="J765" s="220"/>
      <c r="K765" s="220"/>
      <c r="L765" s="220"/>
      <c r="M765" s="220"/>
    </row>
    <row r="766" spans="1:13" ht="38.25" hidden="1" outlineLevel="1" x14ac:dyDescent="0.2">
      <c r="A766" s="127"/>
      <c r="B766" s="127"/>
      <c r="C766" s="137" t="s">
        <v>353</v>
      </c>
      <c r="D766" s="137" t="s">
        <v>352</v>
      </c>
      <c r="E766" s="96" t="s">
        <v>279</v>
      </c>
      <c r="F766" s="99">
        <v>2.7</v>
      </c>
      <c r="G766" s="92"/>
      <c r="H766" s="101">
        <v>0.108</v>
      </c>
      <c r="I766" s="94"/>
      <c r="J766" s="93"/>
      <c r="K766" s="85">
        <v>34.11</v>
      </c>
      <c r="L766" s="92"/>
      <c r="M766" s="85">
        <v>3.68</v>
      </c>
    </row>
    <row r="767" spans="1:13" hidden="1" outlineLevel="1" x14ac:dyDescent="0.2">
      <c r="A767" s="127"/>
      <c r="B767" s="127"/>
      <c r="C767" s="127"/>
      <c r="D767" s="220" t="s">
        <v>856</v>
      </c>
      <c r="E767" s="220"/>
      <c r="F767" s="220"/>
      <c r="G767" s="220"/>
      <c r="H767" s="220"/>
      <c r="I767" s="220"/>
      <c r="J767" s="220"/>
      <c r="K767" s="220"/>
      <c r="L767" s="220"/>
      <c r="M767" s="220"/>
    </row>
    <row r="768" spans="1:13" collapsed="1" x14ac:dyDescent="0.2">
      <c r="A768" s="127"/>
      <c r="B768" s="127"/>
      <c r="C768" s="129" t="s">
        <v>276</v>
      </c>
      <c r="D768" s="127" t="s">
        <v>275</v>
      </c>
      <c r="E768" s="127"/>
      <c r="F768" s="127"/>
      <c r="G768" s="127"/>
      <c r="H768" s="127"/>
      <c r="I768" s="127"/>
      <c r="J768" s="127"/>
      <c r="K768" s="127"/>
      <c r="L768" s="127"/>
      <c r="M768" s="97">
        <v>181.38</v>
      </c>
    </row>
    <row r="769" spans="1:13" ht="51" hidden="1" outlineLevel="1" x14ac:dyDescent="0.2">
      <c r="A769" s="127"/>
      <c r="B769" s="127"/>
      <c r="C769" s="137" t="s">
        <v>349</v>
      </c>
      <c r="D769" s="137" t="s">
        <v>348</v>
      </c>
      <c r="E769" s="96" t="s">
        <v>318</v>
      </c>
      <c r="F769" s="99">
        <v>0.9</v>
      </c>
      <c r="G769" s="92"/>
      <c r="H769" s="101">
        <v>3.5999999999999997E-2</v>
      </c>
      <c r="I769" s="85">
        <v>155.63</v>
      </c>
      <c r="J769" s="98">
        <v>0.83</v>
      </c>
      <c r="K769" s="85">
        <v>129.16999999999999</v>
      </c>
      <c r="L769" s="92"/>
      <c r="M769" s="85">
        <v>4.6500000000000004</v>
      </c>
    </row>
    <row r="770" spans="1:13" hidden="1" outlineLevel="1" x14ac:dyDescent="0.2">
      <c r="A770" s="127"/>
      <c r="B770" s="127"/>
      <c r="C770" s="127"/>
      <c r="D770" s="220" t="s">
        <v>855</v>
      </c>
      <c r="E770" s="220"/>
      <c r="F770" s="220"/>
      <c r="G770" s="220"/>
      <c r="H770" s="220"/>
      <c r="I770" s="220"/>
      <c r="J770" s="220"/>
      <c r="K770" s="220"/>
      <c r="L770" s="220"/>
      <c r="M770" s="220"/>
    </row>
    <row r="771" spans="1:13" ht="63.75" hidden="1" outlineLevel="1" x14ac:dyDescent="0.2">
      <c r="A771" s="127"/>
      <c r="B771" s="127"/>
      <c r="C771" s="137" t="s">
        <v>381</v>
      </c>
      <c r="D771" s="137" t="s">
        <v>380</v>
      </c>
      <c r="E771" s="96" t="s">
        <v>318</v>
      </c>
      <c r="F771" s="99">
        <v>3.7</v>
      </c>
      <c r="G771" s="92"/>
      <c r="H771" s="101">
        <v>0.14799999999999999</v>
      </c>
      <c r="I771" s="85">
        <v>911.56</v>
      </c>
      <c r="J771" s="98">
        <v>1.31</v>
      </c>
      <c r="K771" s="85">
        <v>1194.1400000000001</v>
      </c>
      <c r="L771" s="92"/>
      <c r="M771" s="85">
        <v>176.73</v>
      </c>
    </row>
    <row r="772" spans="1:13" hidden="1" outlineLevel="1" x14ac:dyDescent="0.2">
      <c r="A772" s="127"/>
      <c r="B772" s="127"/>
      <c r="C772" s="127"/>
      <c r="D772" s="220" t="s">
        <v>854</v>
      </c>
      <c r="E772" s="220"/>
      <c r="F772" s="220"/>
      <c r="G772" s="220"/>
      <c r="H772" s="220"/>
      <c r="I772" s="220"/>
      <c r="J772" s="220"/>
      <c r="K772" s="220"/>
      <c r="L772" s="220"/>
      <c r="M772" s="220"/>
    </row>
    <row r="773" spans="1:13" collapsed="1" x14ac:dyDescent="0.2">
      <c r="A773" s="127"/>
      <c r="B773" s="127"/>
      <c r="C773" s="127"/>
      <c r="D773" s="91" t="s">
        <v>241</v>
      </c>
      <c r="E773" s="90"/>
      <c r="F773" s="90"/>
      <c r="G773" s="90"/>
      <c r="H773" s="90"/>
      <c r="I773" s="90"/>
      <c r="J773" s="90"/>
      <c r="K773" s="90"/>
      <c r="L773" s="90"/>
      <c r="M773" s="89">
        <v>422.49</v>
      </c>
    </row>
    <row r="774" spans="1:13" ht="63.75" x14ac:dyDescent="0.2">
      <c r="A774" s="127"/>
      <c r="B774" s="127" t="s">
        <v>853</v>
      </c>
      <c r="C774" s="137" t="s">
        <v>345</v>
      </c>
      <c r="D774" s="137" t="s">
        <v>344</v>
      </c>
      <c r="E774" s="96" t="s">
        <v>236</v>
      </c>
      <c r="F774" s="86">
        <v>2</v>
      </c>
      <c r="G774" s="92"/>
      <c r="H774" s="86">
        <v>2</v>
      </c>
      <c r="I774" s="94"/>
      <c r="J774" s="93"/>
      <c r="K774" s="94"/>
      <c r="L774" s="92"/>
      <c r="M774" s="85">
        <v>4.2699999999999996</v>
      </c>
    </row>
    <row r="775" spans="1:13" hidden="1" outlineLevel="1" x14ac:dyDescent="0.2">
      <c r="A775" s="127"/>
      <c r="B775" s="127"/>
      <c r="C775" s="127"/>
      <c r="D775" s="127" t="s">
        <v>198</v>
      </c>
      <c r="E775" s="127"/>
      <c r="F775" s="127"/>
      <c r="G775" s="127"/>
      <c r="H775" s="127"/>
      <c r="I775" s="127"/>
      <c r="J775" s="127"/>
      <c r="K775" s="127"/>
      <c r="L775" s="127"/>
      <c r="M775" s="85">
        <v>220.36</v>
      </c>
    </row>
    <row r="776" spans="1:13" ht="25.5" hidden="1" outlineLevel="1" x14ac:dyDescent="0.2">
      <c r="A776" s="127"/>
      <c r="B776" s="127"/>
      <c r="C776" s="137" t="s">
        <v>343</v>
      </c>
      <c r="D776" s="137" t="s">
        <v>342</v>
      </c>
      <c r="E776" s="88" t="s">
        <v>236</v>
      </c>
      <c r="F776" s="86">
        <v>97</v>
      </c>
      <c r="G776" s="87"/>
      <c r="H776" s="86">
        <v>97</v>
      </c>
      <c r="I776" s="127"/>
      <c r="J776" s="127"/>
      <c r="K776" s="127"/>
      <c r="L776" s="127"/>
      <c r="M776" s="85">
        <v>213.75</v>
      </c>
    </row>
    <row r="777" spans="1:13" ht="25.5" hidden="1" outlineLevel="1" x14ac:dyDescent="0.2">
      <c r="A777" s="127"/>
      <c r="B777" s="127"/>
      <c r="C777" s="137" t="s">
        <v>341</v>
      </c>
      <c r="D777" s="137" t="s">
        <v>340</v>
      </c>
      <c r="E777" s="88" t="s">
        <v>236</v>
      </c>
      <c r="F777" s="86">
        <v>51</v>
      </c>
      <c r="G777" s="87"/>
      <c r="H777" s="86">
        <v>51</v>
      </c>
      <c r="I777" s="127"/>
      <c r="J777" s="127"/>
      <c r="K777" s="127"/>
      <c r="L777" s="127"/>
      <c r="M777" s="85">
        <v>112.38</v>
      </c>
    </row>
    <row r="778" spans="1:13" collapsed="1" x14ac:dyDescent="0.2">
      <c r="A778" s="83"/>
      <c r="B778" s="83"/>
      <c r="C778" s="83"/>
      <c r="D778" s="84" t="s">
        <v>235</v>
      </c>
      <c r="E778" s="83"/>
      <c r="F778" s="83"/>
      <c r="G778" s="83"/>
      <c r="H778" s="83"/>
      <c r="I778" s="83"/>
      <c r="J778" s="83"/>
      <c r="K778" s="82">
        <v>18822.25</v>
      </c>
      <c r="L778" s="83"/>
      <c r="M778" s="82">
        <v>752.89</v>
      </c>
    </row>
    <row r="779" spans="1:13" ht="51" x14ac:dyDescent="0.2">
      <c r="A779" s="127" t="s">
        <v>404</v>
      </c>
      <c r="B779" s="127" t="s">
        <v>404</v>
      </c>
      <c r="C779" s="137" t="s">
        <v>388</v>
      </c>
      <c r="D779" s="137" t="s">
        <v>387</v>
      </c>
      <c r="E779" s="96" t="s">
        <v>297</v>
      </c>
      <c r="F779" s="111">
        <v>9.9839999999999998E-3</v>
      </c>
      <c r="G779" s="92"/>
      <c r="H779" s="111">
        <v>9.9839999999999998E-3</v>
      </c>
      <c r="I779" s="85">
        <v>67961.14</v>
      </c>
      <c r="J779" s="98">
        <v>0.78</v>
      </c>
      <c r="K779" s="85">
        <v>53009.69</v>
      </c>
      <c r="L779" s="92"/>
      <c r="M779" s="85">
        <v>529.25</v>
      </c>
    </row>
    <row r="780" spans="1:13" x14ac:dyDescent="0.2">
      <c r="A780" s="127"/>
      <c r="B780" s="127"/>
      <c r="C780" s="127"/>
      <c r="D780" s="220" t="s">
        <v>852</v>
      </c>
      <c r="E780" s="220"/>
      <c r="F780" s="220"/>
      <c r="G780" s="220"/>
      <c r="H780" s="220"/>
      <c r="I780" s="220"/>
      <c r="J780" s="220"/>
      <c r="K780" s="220"/>
      <c r="L780" s="220"/>
      <c r="M780" s="220"/>
    </row>
    <row r="781" spans="1:13" hidden="1" x14ac:dyDescent="0.2">
      <c r="A781" s="127"/>
      <c r="B781" s="127"/>
      <c r="C781" s="137" t="s">
        <v>249</v>
      </c>
      <c r="D781" s="137" t="s">
        <v>248</v>
      </c>
      <c r="E781" s="127"/>
      <c r="F781" s="127" t="s">
        <v>247</v>
      </c>
      <c r="G781" s="127" t="s">
        <v>247</v>
      </c>
      <c r="H781" s="127"/>
      <c r="I781" s="127"/>
      <c r="J781" s="127"/>
      <c r="K781" s="127"/>
      <c r="L781" s="127"/>
      <c r="M781" s="127"/>
    </row>
    <row r="782" spans="1:13" x14ac:dyDescent="0.2">
      <c r="A782" s="83"/>
      <c r="B782" s="83"/>
      <c r="C782" s="83"/>
      <c r="D782" s="84" t="s">
        <v>235</v>
      </c>
      <c r="E782" s="83"/>
      <c r="F782" s="83"/>
      <c r="G782" s="83"/>
      <c r="H782" s="83"/>
      <c r="I782" s="83"/>
      <c r="J782" s="83"/>
      <c r="K782" s="82">
        <v>53009.69</v>
      </c>
      <c r="L782" s="83"/>
      <c r="M782" s="82">
        <v>529.25</v>
      </c>
    </row>
    <row r="783" spans="1:13" ht="38.25" x14ac:dyDescent="0.2">
      <c r="A783" s="127" t="s">
        <v>401</v>
      </c>
      <c r="B783" s="127" t="s">
        <v>401</v>
      </c>
      <c r="C783" s="137" t="s">
        <v>385</v>
      </c>
      <c r="D783" s="137" t="s">
        <v>384</v>
      </c>
      <c r="E783" s="96" t="s">
        <v>289</v>
      </c>
      <c r="F783" s="99">
        <v>0.6</v>
      </c>
      <c r="G783" s="92"/>
      <c r="H783" s="99">
        <v>0.6</v>
      </c>
      <c r="I783" s="127"/>
      <c r="J783" s="127"/>
      <c r="K783" s="127"/>
      <c r="L783" s="127"/>
      <c r="M783" s="127"/>
    </row>
    <row r="784" spans="1:13" x14ac:dyDescent="0.2">
      <c r="A784" s="127"/>
      <c r="B784" s="127"/>
      <c r="C784" s="127"/>
      <c r="D784" s="220" t="s">
        <v>844</v>
      </c>
      <c r="E784" s="220"/>
      <c r="F784" s="220"/>
      <c r="G784" s="220"/>
      <c r="H784" s="220"/>
      <c r="I784" s="220"/>
      <c r="J784" s="220"/>
      <c r="K784" s="220"/>
      <c r="L784" s="220"/>
      <c r="M784" s="220"/>
    </row>
    <row r="785" spans="1:13" x14ac:dyDescent="0.2">
      <c r="A785" s="127"/>
      <c r="B785" s="127"/>
      <c r="C785" s="129" t="s">
        <v>251</v>
      </c>
      <c r="D785" s="127" t="s">
        <v>250</v>
      </c>
      <c r="E785" s="88" t="s">
        <v>242</v>
      </c>
      <c r="F785" s="127"/>
      <c r="G785" s="127"/>
      <c r="H785" s="102">
        <v>4.3259999999999996</v>
      </c>
      <c r="I785" s="127"/>
      <c r="J785" s="127"/>
      <c r="K785" s="127"/>
      <c r="L785" s="127"/>
      <c r="M785" s="97">
        <v>1601.7</v>
      </c>
    </row>
    <row r="786" spans="1:13" ht="38.25" hidden="1" x14ac:dyDescent="0.2">
      <c r="A786" s="127"/>
      <c r="B786" s="127"/>
      <c r="C786" s="137" t="s">
        <v>360</v>
      </c>
      <c r="D786" s="137" t="s">
        <v>359</v>
      </c>
      <c r="E786" s="127"/>
      <c r="F786" s="127" t="s">
        <v>358</v>
      </c>
      <c r="G786" s="127" t="s">
        <v>286</v>
      </c>
      <c r="H786" s="127"/>
      <c r="I786" s="127"/>
      <c r="J786" s="127"/>
      <c r="K786" s="127"/>
      <c r="L786" s="127"/>
      <c r="M786" s="127"/>
    </row>
    <row r="787" spans="1:13" hidden="1" x14ac:dyDescent="0.2">
      <c r="A787" s="127"/>
      <c r="B787" s="127"/>
      <c r="C787" s="137" t="s">
        <v>249</v>
      </c>
      <c r="D787" s="137" t="s">
        <v>248</v>
      </c>
      <c r="E787" s="127"/>
      <c r="F787" s="127" t="s">
        <v>247</v>
      </c>
      <c r="G787" s="127" t="s">
        <v>247</v>
      </c>
      <c r="H787" s="127"/>
      <c r="I787" s="127"/>
      <c r="J787" s="127"/>
      <c r="K787" s="127"/>
      <c r="L787" s="127"/>
      <c r="M787" s="127"/>
    </row>
    <row r="788" spans="1:13" hidden="1" outlineLevel="1" x14ac:dyDescent="0.2">
      <c r="A788" s="127"/>
      <c r="B788" s="127"/>
      <c r="C788" s="137" t="s">
        <v>383</v>
      </c>
      <c r="D788" s="130" t="s">
        <v>382</v>
      </c>
      <c r="E788" s="96" t="s">
        <v>242</v>
      </c>
      <c r="F788" s="95">
        <v>7.21</v>
      </c>
      <c r="G788" s="92"/>
      <c r="H788" s="101">
        <v>4.3259999999999996</v>
      </c>
      <c r="I788" s="94"/>
      <c r="J788" s="93"/>
      <c r="K788" s="85">
        <v>370.25</v>
      </c>
      <c r="L788" s="92"/>
      <c r="M788" s="85">
        <v>1601.7</v>
      </c>
    </row>
    <row r="789" spans="1:13" hidden="1" outlineLevel="1" x14ac:dyDescent="0.2">
      <c r="A789" s="127"/>
      <c r="B789" s="127"/>
      <c r="C789" s="127"/>
      <c r="D789" s="220" t="s">
        <v>851</v>
      </c>
      <c r="E789" s="220"/>
      <c r="F789" s="220"/>
      <c r="G789" s="220"/>
      <c r="H789" s="220"/>
      <c r="I789" s="220"/>
      <c r="J789" s="220"/>
      <c r="K789" s="220"/>
      <c r="L789" s="220"/>
      <c r="M789" s="220"/>
    </row>
    <row r="790" spans="1:13" collapsed="1" x14ac:dyDescent="0.2">
      <c r="A790" s="127"/>
      <c r="B790" s="127"/>
      <c r="C790" s="129" t="s">
        <v>286</v>
      </c>
      <c r="D790" s="127" t="s">
        <v>285</v>
      </c>
      <c r="E790" s="127"/>
      <c r="F790" s="127"/>
      <c r="G790" s="127"/>
      <c r="H790" s="127"/>
      <c r="I790" s="127"/>
      <c r="J790" s="127"/>
      <c r="K790" s="127"/>
      <c r="L790" s="127"/>
      <c r="M790" s="97">
        <v>134.44</v>
      </c>
    </row>
    <row r="791" spans="1:13" x14ac:dyDescent="0.2">
      <c r="A791" s="127"/>
      <c r="B791" s="127"/>
      <c r="C791" s="129"/>
      <c r="D791" s="106" t="s">
        <v>284</v>
      </c>
      <c r="E791" s="105" t="s">
        <v>242</v>
      </c>
      <c r="F791" s="127"/>
      <c r="G791" s="127"/>
      <c r="H791" s="115">
        <v>8.4000000000000005E-2</v>
      </c>
      <c r="I791" s="127"/>
      <c r="J791" s="127"/>
      <c r="K791" s="127"/>
      <c r="L791" s="127"/>
      <c r="M791" s="97">
        <v>37.28</v>
      </c>
    </row>
    <row r="792" spans="1:13" ht="25.5" hidden="1" outlineLevel="1" x14ac:dyDescent="0.2">
      <c r="A792" s="127"/>
      <c r="B792" s="127"/>
      <c r="C792" s="137" t="s">
        <v>329</v>
      </c>
      <c r="D792" s="137" t="s">
        <v>328</v>
      </c>
      <c r="E792" s="96" t="s">
        <v>279</v>
      </c>
      <c r="F792" s="95">
        <v>7.0000000000000007E-2</v>
      </c>
      <c r="G792" s="92"/>
      <c r="H792" s="101">
        <v>4.2000000000000003E-2</v>
      </c>
      <c r="I792" s="94"/>
      <c r="J792" s="93"/>
      <c r="K792" s="85">
        <v>1581.29</v>
      </c>
      <c r="L792" s="92"/>
      <c r="M792" s="85">
        <v>66.41</v>
      </c>
    </row>
    <row r="793" spans="1:13" hidden="1" outlineLevel="1" x14ac:dyDescent="0.2">
      <c r="A793" s="127"/>
      <c r="B793" s="127"/>
      <c r="C793" s="127"/>
      <c r="D793" s="220" t="s">
        <v>850</v>
      </c>
      <c r="E793" s="220"/>
      <c r="F793" s="220"/>
      <c r="G793" s="220"/>
      <c r="H793" s="220"/>
      <c r="I793" s="220"/>
      <c r="J793" s="220"/>
      <c r="K793" s="220"/>
      <c r="L793" s="220"/>
      <c r="M793" s="220"/>
    </row>
    <row r="794" spans="1:13" hidden="1" outlineLevel="1" x14ac:dyDescent="0.2">
      <c r="A794" s="127"/>
      <c r="B794" s="127"/>
      <c r="C794" s="137" t="s">
        <v>327</v>
      </c>
      <c r="D794" s="130" t="s">
        <v>326</v>
      </c>
      <c r="E794" s="96" t="s">
        <v>242</v>
      </c>
      <c r="F794" s="95">
        <v>7.0000000000000007E-2</v>
      </c>
      <c r="G794" s="92"/>
      <c r="H794" s="101">
        <v>4.2000000000000003E-2</v>
      </c>
      <c r="I794" s="94"/>
      <c r="J794" s="93"/>
      <c r="K794" s="85">
        <v>508.73</v>
      </c>
      <c r="L794" s="92"/>
      <c r="M794" s="85">
        <v>21.37</v>
      </c>
    </row>
    <row r="795" spans="1:13" hidden="1" outlineLevel="1" x14ac:dyDescent="0.2">
      <c r="A795" s="127"/>
      <c r="B795" s="127"/>
      <c r="C795" s="127"/>
      <c r="D795" s="220" t="s">
        <v>849</v>
      </c>
      <c r="E795" s="220"/>
      <c r="F795" s="220"/>
      <c r="G795" s="220"/>
      <c r="H795" s="220"/>
      <c r="I795" s="220"/>
      <c r="J795" s="220"/>
      <c r="K795" s="220"/>
      <c r="L795" s="220"/>
      <c r="M795" s="220"/>
    </row>
    <row r="796" spans="1:13" ht="25.5" hidden="1" outlineLevel="1" x14ac:dyDescent="0.2">
      <c r="A796" s="127"/>
      <c r="B796" s="127"/>
      <c r="C796" s="137" t="s">
        <v>283</v>
      </c>
      <c r="D796" s="137" t="s">
        <v>282</v>
      </c>
      <c r="E796" s="96" t="s">
        <v>279</v>
      </c>
      <c r="F796" s="95">
        <v>7.0000000000000007E-2</v>
      </c>
      <c r="G796" s="92"/>
      <c r="H796" s="101">
        <v>4.2000000000000003E-2</v>
      </c>
      <c r="I796" s="94"/>
      <c r="J796" s="93"/>
      <c r="K796" s="85">
        <v>552.57000000000005</v>
      </c>
      <c r="L796" s="92"/>
      <c r="M796" s="85">
        <v>23.21</v>
      </c>
    </row>
    <row r="797" spans="1:13" hidden="1" outlineLevel="1" x14ac:dyDescent="0.2">
      <c r="A797" s="127"/>
      <c r="B797" s="127"/>
      <c r="C797" s="127"/>
      <c r="D797" s="220" t="s">
        <v>850</v>
      </c>
      <c r="E797" s="220"/>
      <c r="F797" s="220"/>
      <c r="G797" s="220"/>
      <c r="H797" s="220"/>
      <c r="I797" s="220"/>
      <c r="J797" s="220"/>
      <c r="K797" s="220"/>
      <c r="L797" s="220"/>
      <c r="M797" s="220"/>
    </row>
    <row r="798" spans="1:13" hidden="1" outlineLevel="1" x14ac:dyDescent="0.2">
      <c r="A798" s="127"/>
      <c r="B798" s="127"/>
      <c r="C798" s="137" t="s">
        <v>278</v>
      </c>
      <c r="D798" s="130" t="s">
        <v>277</v>
      </c>
      <c r="E798" s="96" t="s">
        <v>242</v>
      </c>
      <c r="F798" s="95">
        <v>7.0000000000000007E-2</v>
      </c>
      <c r="G798" s="92"/>
      <c r="H798" s="101">
        <v>4.2000000000000003E-2</v>
      </c>
      <c r="I798" s="94"/>
      <c r="J798" s="93"/>
      <c r="K798" s="85">
        <v>378.72</v>
      </c>
      <c r="L798" s="92"/>
      <c r="M798" s="85">
        <v>15.91</v>
      </c>
    </row>
    <row r="799" spans="1:13" hidden="1" outlineLevel="1" x14ac:dyDescent="0.2">
      <c r="A799" s="127"/>
      <c r="B799" s="127"/>
      <c r="C799" s="127"/>
      <c r="D799" s="220" t="s">
        <v>849</v>
      </c>
      <c r="E799" s="220"/>
      <c r="F799" s="220"/>
      <c r="G799" s="220"/>
      <c r="H799" s="220"/>
      <c r="I799" s="220"/>
      <c r="J799" s="220"/>
      <c r="K799" s="220"/>
      <c r="L799" s="220"/>
      <c r="M799" s="220"/>
    </row>
    <row r="800" spans="1:13" ht="38.25" hidden="1" outlineLevel="1" x14ac:dyDescent="0.2">
      <c r="A800" s="127"/>
      <c r="B800" s="127"/>
      <c r="C800" s="137" t="s">
        <v>353</v>
      </c>
      <c r="D800" s="137" t="s">
        <v>352</v>
      </c>
      <c r="E800" s="96" t="s">
        <v>279</v>
      </c>
      <c r="F800" s="95">
        <v>2.19</v>
      </c>
      <c r="G800" s="92"/>
      <c r="H800" s="101">
        <v>1.3140000000000001</v>
      </c>
      <c r="I800" s="94"/>
      <c r="J800" s="93"/>
      <c r="K800" s="85">
        <v>34.11</v>
      </c>
      <c r="L800" s="92"/>
      <c r="M800" s="85">
        <v>44.82</v>
      </c>
    </row>
    <row r="801" spans="1:13" hidden="1" outlineLevel="1" x14ac:dyDescent="0.2">
      <c r="A801" s="127"/>
      <c r="B801" s="127"/>
      <c r="C801" s="127"/>
      <c r="D801" s="220" t="s">
        <v>848</v>
      </c>
      <c r="E801" s="220"/>
      <c r="F801" s="220"/>
      <c r="G801" s="220"/>
      <c r="H801" s="220"/>
      <c r="I801" s="220"/>
      <c r="J801" s="220"/>
      <c r="K801" s="220"/>
      <c r="L801" s="220"/>
      <c r="M801" s="220"/>
    </row>
    <row r="802" spans="1:13" collapsed="1" x14ac:dyDescent="0.2">
      <c r="A802" s="127"/>
      <c r="B802" s="127"/>
      <c r="C802" s="129" t="s">
        <v>276</v>
      </c>
      <c r="D802" s="127" t="s">
        <v>275</v>
      </c>
      <c r="E802" s="127"/>
      <c r="F802" s="127"/>
      <c r="G802" s="127"/>
      <c r="H802" s="127"/>
      <c r="I802" s="127"/>
      <c r="J802" s="127"/>
      <c r="K802" s="127"/>
      <c r="L802" s="127"/>
      <c r="M802" s="97">
        <v>1416.35</v>
      </c>
    </row>
    <row r="803" spans="1:13" ht="51" hidden="1" outlineLevel="1" x14ac:dyDescent="0.2">
      <c r="A803" s="127"/>
      <c r="B803" s="127"/>
      <c r="C803" s="137" t="s">
        <v>349</v>
      </c>
      <c r="D803" s="137" t="s">
        <v>348</v>
      </c>
      <c r="E803" s="96" t="s">
        <v>318</v>
      </c>
      <c r="F803" s="95">
        <v>0.71</v>
      </c>
      <c r="G803" s="92"/>
      <c r="H803" s="101">
        <v>0.42599999999999999</v>
      </c>
      <c r="I803" s="85">
        <v>155.63</v>
      </c>
      <c r="J803" s="98">
        <v>0.83</v>
      </c>
      <c r="K803" s="85">
        <v>129.16999999999999</v>
      </c>
      <c r="L803" s="92"/>
      <c r="M803" s="85">
        <v>55.03</v>
      </c>
    </row>
    <row r="804" spans="1:13" hidden="1" outlineLevel="1" x14ac:dyDescent="0.2">
      <c r="A804" s="127"/>
      <c r="B804" s="127"/>
      <c r="C804" s="127"/>
      <c r="D804" s="220" t="s">
        <v>847</v>
      </c>
      <c r="E804" s="220"/>
      <c r="F804" s="220"/>
      <c r="G804" s="220"/>
      <c r="H804" s="220"/>
      <c r="I804" s="220"/>
      <c r="J804" s="220"/>
      <c r="K804" s="220"/>
      <c r="L804" s="220"/>
      <c r="M804" s="220"/>
    </row>
    <row r="805" spans="1:13" ht="63.75" hidden="1" outlineLevel="1" x14ac:dyDescent="0.2">
      <c r="A805" s="127"/>
      <c r="B805" s="127"/>
      <c r="C805" s="137" t="s">
        <v>381</v>
      </c>
      <c r="D805" s="137" t="s">
        <v>380</v>
      </c>
      <c r="E805" s="96" t="s">
        <v>318</v>
      </c>
      <c r="F805" s="99">
        <v>1.9</v>
      </c>
      <c r="G805" s="92"/>
      <c r="H805" s="95">
        <v>1.1399999999999999</v>
      </c>
      <c r="I805" s="85">
        <v>911.56</v>
      </c>
      <c r="J805" s="98">
        <v>1.31</v>
      </c>
      <c r="K805" s="85">
        <v>1194.1400000000001</v>
      </c>
      <c r="L805" s="92"/>
      <c r="M805" s="85">
        <v>1361.32</v>
      </c>
    </row>
    <row r="806" spans="1:13" hidden="1" outlineLevel="1" x14ac:dyDescent="0.2">
      <c r="A806" s="127"/>
      <c r="B806" s="127"/>
      <c r="C806" s="127"/>
      <c r="D806" s="220" t="s">
        <v>846</v>
      </c>
      <c r="E806" s="220"/>
      <c r="F806" s="220"/>
      <c r="G806" s="220"/>
      <c r="H806" s="220"/>
      <c r="I806" s="220"/>
      <c r="J806" s="220"/>
      <c r="K806" s="220"/>
      <c r="L806" s="220"/>
      <c r="M806" s="220"/>
    </row>
    <row r="807" spans="1:13" collapsed="1" x14ac:dyDescent="0.2">
      <c r="A807" s="127"/>
      <c r="B807" s="127"/>
      <c r="C807" s="127"/>
      <c r="D807" s="91" t="s">
        <v>241</v>
      </c>
      <c r="E807" s="90"/>
      <c r="F807" s="90"/>
      <c r="G807" s="90"/>
      <c r="H807" s="90"/>
      <c r="I807" s="90"/>
      <c r="J807" s="90"/>
      <c r="K807" s="90"/>
      <c r="L807" s="90"/>
      <c r="M807" s="89">
        <v>3189.77</v>
      </c>
    </row>
    <row r="808" spans="1:13" ht="63.75" x14ac:dyDescent="0.2">
      <c r="A808" s="127"/>
      <c r="B808" s="127" t="s">
        <v>845</v>
      </c>
      <c r="C808" s="137" t="s">
        <v>345</v>
      </c>
      <c r="D808" s="137" t="s">
        <v>344</v>
      </c>
      <c r="E808" s="96" t="s">
        <v>236</v>
      </c>
      <c r="F808" s="86">
        <v>2</v>
      </c>
      <c r="G808" s="92"/>
      <c r="H808" s="86">
        <v>2</v>
      </c>
      <c r="I808" s="94"/>
      <c r="J808" s="93"/>
      <c r="K808" s="94"/>
      <c r="L808" s="92"/>
      <c r="M808" s="85">
        <v>32.03</v>
      </c>
    </row>
    <row r="809" spans="1:13" hidden="1" outlineLevel="1" x14ac:dyDescent="0.2">
      <c r="A809" s="127"/>
      <c r="B809" s="127"/>
      <c r="C809" s="127"/>
      <c r="D809" s="127" t="s">
        <v>198</v>
      </c>
      <c r="E809" s="127"/>
      <c r="F809" s="127"/>
      <c r="G809" s="127"/>
      <c r="H809" s="127"/>
      <c r="I809" s="127"/>
      <c r="J809" s="127"/>
      <c r="K809" s="127"/>
      <c r="L809" s="127"/>
      <c r="M809" s="85">
        <v>1638.98</v>
      </c>
    </row>
    <row r="810" spans="1:13" ht="25.5" hidden="1" outlineLevel="1" x14ac:dyDescent="0.2">
      <c r="A810" s="127"/>
      <c r="B810" s="127"/>
      <c r="C810" s="137" t="s">
        <v>343</v>
      </c>
      <c r="D810" s="137" t="s">
        <v>342</v>
      </c>
      <c r="E810" s="88" t="s">
        <v>236</v>
      </c>
      <c r="F810" s="86">
        <v>97</v>
      </c>
      <c r="G810" s="87"/>
      <c r="H810" s="86">
        <v>97</v>
      </c>
      <c r="I810" s="127"/>
      <c r="J810" s="127"/>
      <c r="K810" s="127"/>
      <c r="L810" s="127"/>
      <c r="M810" s="85">
        <v>1589.81</v>
      </c>
    </row>
    <row r="811" spans="1:13" ht="25.5" hidden="1" outlineLevel="1" x14ac:dyDescent="0.2">
      <c r="A811" s="127"/>
      <c r="B811" s="127"/>
      <c r="C811" s="137" t="s">
        <v>341</v>
      </c>
      <c r="D811" s="137" t="s">
        <v>340</v>
      </c>
      <c r="E811" s="88" t="s">
        <v>236</v>
      </c>
      <c r="F811" s="86">
        <v>51</v>
      </c>
      <c r="G811" s="87"/>
      <c r="H811" s="86">
        <v>51</v>
      </c>
      <c r="I811" s="127"/>
      <c r="J811" s="127"/>
      <c r="K811" s="127"/>
      <c r="L811" s="127"/>
      <c r="M811" s="85">
        <v>835.88</v>
      </c>
    </row>
    <row r="812" spans="1:13" collapsed="1" x14ac:dyDescent="0.2">
      <c r="A812" s="83"/>
      <c r="B812" s="83"/>
      <c r="C812" s="83"/>
      <c r="D812" s="84" t="s">
        <v>235</v>
      </c>
      <c r="E812" s="83"/>
      <c r="F812" s="83"/>
      <c r="G812" s="83"/>
      <c r="H812" s="83"/>
      <c r="I812" s="83"/>
      <c r="J812" s="83"/>
      <c r="K812" s="82">
        <v>9412.48</v>
      </c>
      <c r="L812" s="83"/>
      <c r="M812" s="82">
        <v>5647.49</v>
      </c>
    </row>
    <row r="813" spans="1:13" ht="51" x14ac:dyDescent="0.2">
      <c r="A813" s="127" t="s">
        <v>397</v>
      </c>
      <c r="B813" s="127" t="s">
        <v>397</v>
      </c>
      <c r="C813" s="137" t="s">
        <v>378</v>
      </c>
      <c r="D813" s="137" t="s">
        <v>377</v>
      </c>
      <c r="E813" s="96" t="s">
        <v>252</v>
      </c>
      <c r="F813" s="86">
        <v>6</v>
      </c>
      <c r="G813" s="92"/>
      <c r="H813" s="86">
        <v>6</v>
      </c>
      <c r="I813" s="127"/>
      <c r="J813" s="127"/>
      <c r="K813" s="127"/>
      <c r="L813" s="127"/>
      <c r="M813" s="127"/>
    </row>
    <row r="814" spans="1:13" x14ac:dyDescent="0.2">
      <c r="A814" s="127"/>
      <c r="B814" s="127"/>
      <c r="C814" s="127"/>
      <c r="D814" s="220" t="s">
        <v>844</v>
      </c>
      <c r="E814" s="220"/>
      <c r="F814" s="220"/>
      <c r="G814" s="220"/>
      <c r="H814" s="220"/>
      <c r="I814" s="220"/>
      <c r="J814" s="220"/>
      <c r="K814" s="220"/>
      <c r="L814" s="220"/>
      <c r="M814" s="220"/>
    </row>
    <row r="815" spans="1:13" x14ac:dyDescent="0.2">
      <c r="A815" s="127"/>
      <c r="B815" s="127"/>
      <c r="C815" s="129" t="s">
        <v>251</v>
      </c>
      <c r="D815" s="127" t="s">
        <v>250</v>
      </c>
      <c r="E815" s="88" t="s">
        <v>242</v>
      </c>
      <c r="F815" s="127"/>
      <c r="G815" s="127"/>
      <c r="H815" s="114">
        <v>2.7</v>
      </c>
      <c r="I815" s="127"/>
      <c r="J815" s="127"/>
      <c r="K815" s="127"/>
      <c r="L815" s="127"/>
      <c r="M815" s="97">
        <v>900.45</v>
      </c>
    </row>
    <row r="816" spans="1:13" hidden="1" x14ac:dyDescent="0.2">
      <c r="A816" s="127"/>
      <c r="B816" s="127"/>
      <c r="C816" s="137" t="s">
        <v>249</v>
      </c>
      <c r="D816" s="137" t="s">
        <v>248</v>
      </c>
      <c r="E816" s="127"/>
      <c r="F816" s="127" t="s">
        <v>247</v>
      </c>
      <c r="G816" s="127" t="s">
        <v>247</v>
      </c>
      <c r="H816" s="127"/>
      <c r="I816" s="127"/>
      <c r="J816" s="127"/>
      <c r="K816" s="127"/>
      <c r="L816" s="127"/>
      <c r="M816" s="127"/>
    </row>
    <row r="817" spans="1:13" hidden="1" outlineLevel="1" x14ac:dyDescent="0.2">
      <c r="A817" s="127"/>
      <c r="B817" s="127"/>
      <c r="C817" s="137" t="s">
        <v>376</v>
      </c>
      <c r="D817" s="130" t="s">
        <v>375</v>
      </c>
      <c r="E817" s="96" t="s">
        <v>242</v>
      </c>
      <c r="F817" s="95">
        <v>0.45</v>
      </c>
      <c r="G817" s="92"/>
      <c r="H817" s="99">
        <v>2.7</v>
      </c>
      <c r="I817" s="94"/>
      <c r="J817" s="93"/>
      <c r="K817" s="85">
        <v>333.5</v>
      </c>
      <c r="L817" s="92"/>
      <c r="M817" s="85">
        <v>900.45</v>
      </c>
    </row>
    <row r="818" spans="1:13" hidden="1" outlineLevel="1" x14ac:dyDescent="0.2">
      <c r="A818" s="127"/>
      <c r="B818" s="127"/>
      <c r="C818" s="127"/>
      <c r="D818" s="220" t="s">
        <v>843</v>
      </c>
      <c r="E818" s="220"/>
      <c r="F818" s="220"/>
      <c r="G818" s="220"/>
      <c r="H818" s="220"/>
      <c r="I818" s="220"/>
      <c r="J818" s="220"/>
      <c r="K818" s="220"/>
      <c r="L818" s="220"/>
      <c r="M818" s="220"/>
    </row>
    <row r="819" spans="1:13" collapsed="1" x14ac:dyDescent="0.2">
      <c r="A819" s="127"/>
      <c r="B819" s="127"/>
      <c r="C819" s="129" t="s">
        <v>286</v>
      </c>
      <c r="D819" s="127" t="s">
        <v>285</v>
      </c>
      <c r="E819" s="127"/>
      <c r="F819" s="127"/>
      <c r="G819" s="127"/>
      <c r="H819" s="127"/>
      <c r="I819" s="127"/>
      <c r="J819" s="127"/>
      <c r="K819" s="127"/>
      <c r="L819" s="127"/>
      <c r="M819" s="97">
        <v>985.22</v>
      </c>
    </row>
    <row r="820" spans="1:13" x14ac:dyDescent="0.2">
      <c r="A820" s="127"/>
      <c r="B820" s="127"/>
      <c r="C820" s="129"/>
      <c r="D820" s="106" t="s">
        <v>284</v>
      </c>
      <c r="E820" s="105" t="s">
        <v>242</v>
      </c>
      <c r="F820" s="127"/>
      <c r="G820" s="127"/>
      <c r="H820" s="104">
        <v>1.92</v>
      </c>
      <c r="I820" s="127"/>
      <c r="J820" s="127"/>
      <c r="K820" s="127"/>
      <c r="L820" s="127"/>
      <c r="M820" s="97">
        <v>727.14</v>
      </c>
    </row>
    <row r="821" spans="1:13" ht="63.75" hidden="1" outlineLevel="1" x14ac:dyDescent="0.2">
      <c r="A821" s="127"/>
      <c r="B821" s="127"/>
      <c r="C821" s="137" t="s">
        <v>374</v>
      </c>
      <c r="D821" s="137" t="s">
        <v>373</v>
      </c>
      <c r="E821" s="96" t="s">
        <v>279</v>
      </c>
      <c r="F821" s="95">
        <v>0.12</v>
      </c>
      <c r="G821" s="92"/>
      <c r="H821" s="95">
        <v>0.72</v>
      </c>
      <c r="I821" s="94"/>
      <c r="J821" s="93"/>
      <c r="K821" s="85">
        <v>108.87</v>
      </c>
      <c r="L821" s="92"/>
      <c r="M821" s="85">
        <v>78.39</v>
      </c>
    </row>
    <row r="822" spans="1:13" hidden="1" outlineLevel="1" x14ac:dyDescent="0.2">
      <c r="A822" s="127"/>
      <c r="B822" s="127"/>
      <c r="C822" s="127"/>
      <c r="D822" s="220" t="s">
        <v>842</v>
      </c>
      <c r="E822" s="220"/>
      <c r="F822" s="220"/>
      <c r="G822" s="220"/>
      <c r="H822" s="220"/>
      <c r="I822" s="220"/>
      <c r="J822" s="220"/>
      <c r="K822" s="220"/>
      <c r="L822" s="220"/>
      <c r="M822" s="220"/>
    </row>
    <row r="823" spans="1:13" ht="76.5" hidden="1" outlineLevel="1" x14ac:dyDescent="0.2">
      <c r="A823" s="127"/>
      <c r="B823" s="127"/>
      <c r="C823" s="137" t="s">
        <v>351</v>
      </c>
      <c r="D823" s="137" t="s">
        <v>350</v>
      </c>
      <c r="E823" s="96" t="s">
        <v>279</v>
      </c>
      <c r="F823" s="95">
        <v>0.32</v>
      </c>
      <c r="G823" s="92"/>
      <c r="H823" s="95">
        <v>1.92</v>
      </c>
      <c r="I823" s="94"/>
      <c r="J823" s="93"/>
      <c r="K823" s="85">
        <v>396.57</v>
      </c>
      <c r="L823" s="92"/>
      <c r="M823" s="85">
        <v>761.41</v>
      </c>
    </row>
    <row r="824" spans="1:13" hidden="1" outlineLevel="1" x14ac:dyDescent="0.2">
      <c r="A824" s="127"/>
      <c r="B824" s="127"/>
      <c r="C824" s="127"/>
      <c r="D824" s="220" t="s">
        <v>840</v>
      </c>
      <c r="E824" s="220"/>
      <c r="F824" s="220"/>
      <c r="G824" s="220"/>
      <c r="H824" s="220"/>
      <c r="I824" s="220"/>
      <c r="J824" s="220"/>
      <c r="K824" s="220"/>
      <c r="L824" s="220"/>
      <c r="M824" s="220"/>
    </row>
    <row r="825" spans="1:13" hidden="1" outlineLevel="1" x14ac:dyDescent="0.2">
      <c r="A825" s="127"/>
      <c r="B825" s="127"/>
      <c r="C825" s="137" t="s">
        <v>278</v>
      </c>
      <c r="D825" s="130" t="s">
        <v>277</v>
      </c>
      <c r="E825" s="96" t="s">
        <v>242</v>
      </c>
      <c r="F825" s="95">
        <v>0.32</v>
      </c>
      <c r="G825" s="92"/>
      <c r="H825" s="95">
        <v>1.92</v>
      </c>
      <c r="I825" s="94"/>
      <c r="J825" s="93"/>
      <c r="K825" s="85">
        <v>378.72</v>
      </c>
      <c r="L825" s="92"/>
      <c r="M825" s="85">
        <v>727.14</v>
      </c>
    </row>
    <row r="826" spans="1:13" hidden="1" outlineLevel="1" x14ac:dyDescent="0.2">
      <c r="A826" s="127"/>
      <c r="B826" s="127"/>
      <c r="C826" s="127"/>
      <c r="D826" s="220" t="s">
        <v>841</v>
      </c>
      <c r="E826" s="220"/>
      <c r="F826" s="220"/>
      <c r="G826" s="220"/>
      <c r="H826" s="220"/>
      <c r="I826" s="220"/>
      <c r="J826" s="220"/>
      <c r="K826" s="220"/>
      <c r="L826" s="220"/>
      <c r="M826" s="220"/>
    </row>
    <row r="827" spans="1:13" ht="102" hidden="1" outlineLevel="1" x14ac:dyDescent="0.2">
      <c r="A827" s="127"/>
      <c r="B827" s="127"/>
      <c r="C827" s="137" t="s">
        <v>372</v>
      </c>
      <c r="D827" s="137" t="s">
        <v>371</v>
      </c>
      <c r="E827" s="96" t="s">
        <v>279</v>
      </c>
      <c r="F827" s="95">
        <v>0.32</v>
      </c>
      <c r="G827" s="92"/>
      <c r="H827" s="95">
        <v>1.92</v>
      </c>
      <c r="I827" s="85">
        <v>73.53</v>
      </c>
      <c r="J827" s="98">
        <v>1.03</v>
      </c>
      <c r="K827" s="85">
        <v>75.739999999999995</v>
      </c>
      <c r="L827" s="92"/>
      <c r="M827" s="85">
        <v>145.41999999999999</v>
      </c>
    </row>
    <row r="828" spans="1:13" hidden="1" outlineLevel="1" x14ac:dyDescent="0.2">
      <c r="A828" s="127"/>
      <c r="B828" s="127"/>
      <c r="C828" s="127"/>
      <c r="D828" s="220" t="s">
        <v>840</v>
      </c>
      <c r="E828" s="220"/>
      <c r="F828" s="220"/>
      <c r="G828" s="220"/>
      <c r="H828" s="220"/>
      <c r="I828" s="220"/>
      <c r="J828" s="220"/>
      <c r="K828" s="220"/>
      <c r="L828" s="220"/>
      <c r="M828" s="220"/>
    </row>
    <row r="829" spans="1:13" collapsed="1" x14ac:dyDescent="0.2">
      <c r="A829" s="127"/>
      <c r="B829" s="127"/>
      <c r="C829" s="129" t="s">
        <v>276</v>
      </c>
      <c r="D829" s="127" t="s">
        <v>275</v>
      </c>
      <c r="E829" s="127"/>
      <c r="F829" s="127"/>
      <c r="G829" s="127"/>
      <c r="H829" s="127"/>
      <c r="I829" s="127"/>
      <c r="J829" s="127"/>
      <c r="K829" s="127"/>
      <c r="L829" s="127"/>
      <c r="M829" s="97">
        <v>1495.76</v>
      </c>
    </row>
    <row r="830" spans="1:13" ht="51" hidden="1" outlineLevel="1" x14ac:dyDescent="0.2">
      <c r="A830" s="127"/>
      <c r="B830" s="127"/>
      <c r="C830" s="137" t="s">
        <v>349</v>
      </c>
      <c r="D830" s="137" t="s">
        <v>348</v>
      </c>
      <c r="E830" s="96" t="s">
        <v>318</v>
      </c>
      <c r="F830" s="95">
        <v>0.03</v>
      </c>
      <c r="G830" s="92"/>
      <c r="H830" s="95">
        <v>0.18</v>
      </c>
      <c r="I830" s="85">
        <v>155.63</v>
      </c>
      <c r="J830" s="98">
        <v>0.83</v>
      </c>
      <c r="K830" s="85">
        <v>129.16999999999999</v>
      </c>
      <c r="L830" s="92"/>
      <c r="M830" s="85">
        <v>23.25</v>
      </c>
    </row>
    <row r="831" spans="1:13" hidden="1" outlineLevel="1" x14ac:dyDescent="0.2">
      <c r="A831" s="127"/>
      <c r="B831" s="127"/>
      <c r="C831" s="127"/>
      <c r="D831" s="220" t="s">
        <v>839</v>
      </c>
      <c r="E831" s="220"/>
      <c r="F831" s="220"/>
      <c r="G831" s="220"/>
      <c r="H831" s="220"/>
      <c r="I831" s="220"/>
      <c r="J831" s="220"/>
      <c r="K831" s="220"/>
      <c r="L831" s="220"/>
      <c r="M831" s="220"/>
    </row>
    <row r="832" spans="1:13" ht="38.25" hidden="1" outlineLevel="1" x14ac:dyDescent="0.2">
      <c r="A832" s="127"/>
      <c r="B832" s="127"/>
      <c r="C832" s="137" t="s">
        <v>365</v>
      </c>
      <c r="D832" s="137" t="s">
        <v>364</v>
      </c>
      <c r="E832" s="96" t="s">
        <v>297</v>
      </c>
      <c r="F832" s="101">
        <v>5.0000000000000001E-3</v>
      </c>
      <c r="G832" s="92"/>
      <c r="H832" s="95">
        <v>0.03</v>
      </c>
      <c r="I832" s="85">
        <v>63745</v>
      </c>
      <c r="J832" s="98">
        <v>0.77</v>
      </c>
      <c r="K832" s="85">
        <v>49083.65</v>
      </c>
      <c r="L832" s="92"/>
      <c r="M832" s="85">
        <v>1472.51</v>
      </c>
    </row>
    <row r="833" spans="1:13" hidden="1" outlineLevel="1" x14ac:dyDescent="0.2">
      <c r="A833" s="127"/>
      <c r="B833" s="127"/>
      <c r="C833" s="127"/>
      <c r="D833" s="220" t="s">
        <v>838</v>
      </c>
      <c r="E833" s="220"/>
      <c r="F833" s="220"/>
      <c r="G833" s="220"/>
      <c r="H833" s="220"/>
      <c r="I833" s="220"/>
      <c r="J833" s="220"/>
      <c r="K833" s="220"/>
      <c r="L833" s="220"/>
      <c r="M833" s="220"/>
    </row>
    <row r="834" spans="1:13" collapsed="1" x14ac:dyDescent="0.2">
      <c r="A834" s="127"/>
      <c r="B834" s="127"/>
      <c r="C834" s="127"/>
      <c r="D834" s="91" t="s">
        <v>241</v>
      </c>
      <c r="E834" s="90"/>
      <c r="F834" s="90"/>
      <c r="G834" s="90"/>
      <c r="H834" s="90"/>
      <c r="I834" s="90"/>
      <c r="J834" s="90"/>
      <c r="K834" s="90"/>
      <c r="L834" s="90"/>
      <c r="M834" s="89">
        <v>4108.57</v>
      </c>
    </row>
    <row r="835" spans="1:13" hidden="1" outlineLevel="1" x14ac:dyDescent="0.2">
      <c r="A835" s="127"/>
      <c r="B835" s="127"/>
      <c r="C835" s="127"/>
      <c r="D835" s="127" t="s">
        <v>198</v>
      </c>
      <c r="E835" s="127"/>
      <c r="F835" s="127"/>
      <c r="G835" s="127"/>
      <c r="H835" s="127"/>
      <c r="I835" s="127"/>
      <c r="J835" s="127"/>
      <c r="K835" s="127"/>
      <c r="L835" s="127"/>
      <c r="M835" s="85">
        <v>1627.59</v>
      </c>
    </row>
    <row r="836" spans="1:13" hidden="1" outlineLevel="1" x14ac:dyDescent="0.2">
      <c r="A836" s="127"/>
      <c r="B836" s="127"/>
      <c r="C836" s="137" t="s">
        <v>370</v>
      </c>
      <c r="D836" s="137" t="s">
        <v>369</v>
      </c>
      <c r="E836" s="88" t="s">
        <v>236</v>
      </c>
      <c r="F836" s="86">
        <v>103</v>
      </c>
      <c r="G836" s="87"/>
      <c r="H836" s="86">
        <v>103</v>
      </c>
      <c r="I836" s="127"/>
      <c r="J836" s="127"/>
      <c r="K836" s="127"/>
      <c r="L836" s="127"/>
      <c r="M836" s="85">
        <v>1676.42</v>
      </c>
    </row>
    <row r="837" spans="1:13" hidden="1" outlineLevel="1" x14ac:dyDescent="0.2">
      <c r="A837" s="127"/>
      <c r="B837" s="127"/>
      <c r="C837" s="137" t="s">
        <v>368</v>
      </c>
      <c r="D837" s="137" t="s">
        <v>367</v>
      </c>
      <c r="E837" s="88" t="s">
        <v>236</v>
      </c>
      <c r="F837" s="86">
        <v>60</v>
      </c>
      <c r="G837" s="87"/>
      <c r="H837" s="86">
        <v>60</v>
      </c>
      <c r="I837" s="127"/>
      <c r="J837" s="127"/>
      <c r="K837" s="127"/>
      <c r="L837" s="127"/>
      <c r="M837" s="85">
        <v>976.55</v>
      </c>
    </row>
    <row r="838" spans="1:13" collapsed="1" x14ac:dyDescent="0.2">
      <c r="A838" s="83"/>
      <c r="B838" s="83"/>
      <c r="C838" s="83"/>
      <c r="D838" s="84" t="s">
        <v>235</v>
      </c>
      <c r="E838" s="83"/>
      <c r="F838" s="83"/>
      <c r="G838" s="83"/>
      <c r="H838" s="83"/>
      <c r="I838" s="83"/>
      <c r="J838" s="83"/>
      <c r="K838" s="82">
        <v>1126.92</v>
      </c>
      <c r="L838" s="83"/>
      <c r="M838" s="82">
        <v>6761.54</v>
      </c>
    </row>
    <row r="839" spans="1:13" ht="38.25" x14ac:dyDescent="0.2">
      <c r="A839" s="127" t="s">
        <v>393</v>
      </c>
      <c r="B839" s="127" t="s">
        <v>393</v>
      </c>
      <c r="C839" s="137" t="s">
        <v>365</v>
      </c>
      <c r="D839" s="137" t="s">
        <v>364</v>
      </c>
      <c r="E839" s="96" t="s">
        <v>297</v>
      </c>
      <c r="F839" s="111">
        <v>5.3280000000000003E-3</v>
      </c>
      <c r="G839" s="92"/>
      <c r="H839" s="111">
        <v>5.3280000000000003E-3</v>
      </c>
      <c r="I839" s="85">
        <v>63745</v>
      </c>
      <c r="J839" s="98">
        <v>0.77</v>
      </c>
      <c r="K839" s="85">
        <v>49083.65</v>
      </c>
      <c r="L839" s="92"/>
      <c r="M839" s="85">
        <v>261.52</v>
      </c>
    </row>
    <row r="840" spans="1:13" x14ac:dyDescent="0.2">
      <c r="A840" s="127"/>
      <c r="B840" s="127"/>
      <c r="C840" s="127"/>
      <c r="D840" s="220" t="s">
        <v>837</v>
      </c>
      <c r="E840" s="220"/>
      <c r="F840" s="220"/>
      <c r="G840" s="220"/>
      <c r="H840" s="220"/>
      <c r="I840" s="220"/>
      <c r="J840" s="220"/>
      <c r="K840" s="220"/>
      <c r="L840" s="220"/>
      <c r="M840" s="220"/>
    </row>
    <row r="841" spans="1:13" hidden="1" x14ac:dyDescent="0.2">
      <c r="A841" s="127"/>
      <c r="B841" s="127"/>
      <c r="C841" s="137" t="s">
        <v>249</v>
      </c>
      <c r="D841" s="137" t="s">
        <v>248</v>
      </c>
      <c r="E841" s="127"/>
      <c r="F841" s="127" t="s">
        <v>247</v>
      </c>
      <c r="G841" s="127" t="s">
        <v>247</v>
      </c>
      <c r="H841" s="127"/>
      <c r="I841" s="127"/>
      <c r="J841" s="127"/>
      <c r="K841" s="127"/>
      <c r="L841" s="127"/>
      <c r="M841" s="127"/>
    </row>
    <row r="842" spans="1:13" x14ac:dyDescent="0.2">
      <c r="A842" s="83"/>
      <c r="B842" s="83"/>
      <c r="C842" s="83"/>
      <c r="D842" s="84" t="s">
        <v>235</v>
      </c>
      <c r="E842" s="83"/>
      <c r="F842" s="83"/>
      <c r="G842" s="83"/>
      <c r="H842" s="83"/>
      <c r="I842" s="83"/>
      <c r="J842" s="83"/>
      <c r="K842" s="82">
        <v>49083.65</v>
      </c>
      <c r="L842" s="83"/>
      <c r="M842" s="82">
        <v>261.52</v>
      </c>
    </row>
    <row r="843" spans="1:13" ht="38.25" x14ac:dyDescent="0.2">
      <c r="A843" s="127" t="s">
        <v>389</v>
      </c>
      <c r="B843" s="127" t="s">
        <v>389</v>
      </c>
      <c r="C843" s="137" t="s">
        <v>362</v>
      </c>
      <c r="D843" s="137" t="s">
        <v>361</v>
      </c>
      <c r="E843" s="96" t="s">
        <v>252</v>
      </c>
      <c r="F843" s="86">
        <v>2</v>
      </c>
      <c r="G843" s="92"/>
      <c r="H843" s="86">
        <v>2</v>
      </c>
      <c r="I843" s="127"/>
      <c r="J843" s="127"/>
      <c r="K843" s="127"/>
      <c r="L843" s="127"/>
      <c r="M843" s="127"/>
    </row>
    <row r="844" spans="1:13" x14ac:dyDescent="0.2">
      <c r="A844" s="127"/>
      <c r="B844" s="127"/>
      <c r="C844" s="129" t="s">
        <v>251</v>
      </c>
      <c r="D844" s="127" t="s">
        <v>250</v>
      </c>
      <c r="E844" s="88" t="s">
        <v>242</v>
      </c>
      <c r="F844" s="127"/>
      <c r="G844" s="127"/>
      <c r="H844" s="98">
        <v>4.12</v>
      </c>
      <c r="I844" s="127"/>
      <c r="J844" s="127"/>
      <c r="K844" s="127"/>
      <c r="L844" s="127"/>
      <c r="M844" s="97">
        <v>1606.92</v>
      </c>
    </row>
    <row r="845" spans="1:13" ht="38.25" hidden="1" x14ac:dyDescent="0.2">
      <c r="A845" s="127"/>
      <c r="B845" s="127"/>
      <c r="C845" s="137" t="s">
        <v>360</v>
      </c>
      <c r="D845" s="137" t="s">
        <v>359</v>
      </c>
      <c r="E845" s="127"/>
      <c r="F845" s="127" t="s">
        <v>358</v>
      </c>
      <c r="G845" s="127" t="s">
        <v>286</v>
      </c>
      <c r="H845" s="127"/>
      <c r="I845" s="127"/>
      <c r="J845" s="127"/>
      <c r="K845" s="127"/>
      <c r="L845" s="127"/>
      <c r="M845" s="127"/>
    </row>
    <row r="846" spans="1:13" hidden="1" x14ac:dyDescent="0.2">
      <c r="A846" s="127"/>
      <c r="B846" s="127"/>
      <c r="C846" s="137" t="s">
        <v>249</v>
      </c>
      <c r="D846" s="137" t="s">
        <v>248</v>
      </c>
      <c r="E846" s="127"/>
      <c r="F846" s="127" t="s">
        <v>247</v>
      </c>
      <c r="G846" s="127" t="s">
        <v>247</v>
      </c>
      <c r="H846" s="127"/>
      <c r="I846" s="127"/>
      <c r="J846" s="127"/>
      <c r="K846" s="127"/>
      <c r="L846" s="127"/>
      <c r="M846" s="127"/>
    </row>
    <row r="847" spans="1:13" hidden="1" outlineLevel="1" x14ac:dyDescent="0.2">
      <c r="A847" s="127"/>
      <c r="B847" s="127"/>
      <c r="C847" s="137" t="s">
        <v>357</v>
      </c>
      <c r="D847" s="130" t="s">
        <v>356</v>
      </c>
      <c r="E847" s="96" t="s">
        <v>242</v>
      </c>
      <c r="F847" s="95">
        <v>2.06</v>
      </c>
      <c r="G847" s="92"/>
      <c r="H847" s="95">
        <v>4.12</v>
      </c>
      <c r="I847" s="94"/>
      <c r="J847" s="93"/>
      <c r="K847" s="85">
        <v>390.03</v>
      </c>
      <c r="L847" s="92"/>
      <c r="M847" s="85">
        <v>1606.92</v>
      </c>
    </row>
    <row r="848" spans="1:13" hidden="1" outlineLevel="1" x14ac:dyDescent="0.2">
      <c r="A848" s="127"/>
      <c r="B848" s="127"/>
      <c r="C848" s="127"/>
      <c r="D848" s="220" t="s">
        <v>836</v>
      </c>
      <c r="E848" s="220"/>
      <c r="F848" s="220"/>
      <c r="G848" s="220"/>
      <c r="H848" s="220"/>
      <c r="I848" s="220"/>
      <c r="J848" s="220"/>
      <c r="K848" s="220"/>
      <c r="L848" s="220"/>
      <c r="M848" s="220"/>
    </row>
    <row r="849" spans="1:13" collapsed="1" x14ac:dyDescent="0.2">
      <c r="A849" s="127"/>
      <c r="B849" s="127"/>
      <c r="C849" s="129" t="s">
        <v>286</v>
      </c>
      <c r="D849" s="127" t="s">
        <v>285</v>
      </c>
      <c r="E849" s="127"/>
      <c r="F849" s="127"/>
      <c r="G849" s="127"/>
      <c r="H849" s="127"/>
      <c r="I849" s="127"/>
      <c r="J849" s="127"/>
      <c r="K849" s="127"/>
      <c r="L849" s="127"/>
      <c r="M849" s="97">
        <v>453.42</v>
      </c>
    </row>
    <row r="850" spans="1:13" x14ac:dyDescent="0.2">
      <c r="A850" s="127"/>
      <c r="B850" s="127"/>
      <c r="C850" s="129"/>
      <c r="D850" s="106" t="s">
        <v>284</v>
      </c>
      <c r="E850" s="105" t="s">
        <v>242</v>
      </c>
      <c r="F850" s="127"/>
      <c r="G850" s="127"/>
      <c r="H850" s="104">
        <v>0.62</v>
      </c>
      <c r="I850" s="127"/>
      <c r="J850" s="127"/>
      <c r="K850" s="127"/>
      <c r="L850" s="127"/>
      <c r="M850" s="97">
        <v>250.41</v>
      </c>
    </row>
    <row r="851" spans="1:13" ht="38.25" hidden="1" outlineLevel="1" x14ac:dyDescent="0.2">
      <c r="A851" s="127"/>
      <c r="B851" s="127"/>
      <c r="C851" s="137" t="s">
        <v>355</v>
      </c>
      <c r="D851" s="137" t="s">
        <v>354</v>
      </c>
      <c r="E851" s="96" t="s">
        <v>279</v>
      </c>
      <c r="F851" s="95">
        <v>0.19</v>
      </c>
      <c r="G851" s="92"/>
      <c r="H851" s="95">
        <v>0.38</v>
      </c>
      <c r="I851" s="85">
        <v>10.23</v>
      </c>
      <c r="J851" s="114">
        <v>1.3</v>
      </c>
      <c r="K851" s="85">
        <v>13.3</v>
      </c>
      <c r="L851" s="92"/>
      <c r="M851" s="85">
        <v>5.05</v>
      </c>
    </row>
    <row r="852" spans="1:13" hidden="1" outlineLevel="1" x14ac:dyDescent="0.2">
      <c r="A852" s="127"/>
      <c r="B852" s="127"/>
      <c r="C852" s="127"/>
      <c r="D852" s="220" t="s">
        <v>832</v>
      </c>
      <c r="E852" s="220"/>
      <c r="F852" s="220"/>
      <c r="G852" s="220"/>
      <c r="H852" s="220"/>
      <c r="I852" s="220"/>
      <c r="J852" s="220"/>
      <c r="K852" s="220"/>
      <c r="L852" s="220"/>
      <c r="M852" s="220"/>
    </row>
    <row r="853" spans="1:13" ht="25.5" hidden="1" outlineLevel="1" x14ac:dyDescent="0.2">
      <c r="A853" s="127"/>
      <c r="B853" s="127"/>
      <c r="C853" s="137" t="s">
        <v>329</v>
      </c>
      <c r="D853" s="137" t="s">
        <v>328</v>
      </c>
      <c r="E853" s="96" t="s">
        <v>279</v>
      </c>
      <c r="F853" s="95">
        <v>0.06</v>
      </c>
      <c r="G853" s="92"/>
      <c r="H853" s="95">
        <v>0.12</v>
      </c>
      <c r="I853" s="94"/>
      <c r="J853" s="93"/>
      <c r="K853" s="85">
        <v>1581.29</v>
      </c>
      <c r="L853" s="92"/>
      <c r="M853" s="85">
        <v>189.75</v>
      </c>
    </row>
    <row r="854" spans="1:13" hidden="1" outlineLevel="1" x14ac:dyDescent="0.2">
      <c r="A854" s="127"/>
      <c r="B854" s="127"/>
      <c r="C854" s="127"/>
      <c r="D854" s="220" t="s">
        <v>835</v>
      </c>
      <c r="E854" s="220"/>
      <c r="F854" s="220"/>
      <c r="G854" s="220"/>
      <c r="H854" s="220"/>
      <c r="I854" s="220"/>
      <c r="J854" s="220"/>
      <c r="K854" s="220"/>
      <c r="L854" s="220"/>
      <c r="M854" s="220"/>
    </row>
    <row r="855" spans="1:13" hidden="1" outlineLevel="1" x14ac:dyDescent="0.2">
      <c r="A855" s="127"/>
      <c r="B855" s="127"/>
      <c r="C855" s="137" t="s">
        <v>327</v>
      </c>
      <c r="D855" s="130" t="s">
        <v>326</v>
      </c>
      <c r="E855" s="96" t="s">
        <v>242</v>
      </c>
      <c r="F855" s="95">
        <v>0.06</v>
      </c>
      <c r="G855" s="92"/>
      <c r="H855" s="95">
        <v>0.12</v>
      </c>
      <c r="I855" s="94"/>
      <c r="J855" s="93"/>
      <c r="K855" s="85">
        <v>508.73</v>
      </c>
      <c r="L855" s="92"/>
      <c r="M855" s="85">
        <v>61.05</v>
      </c>
    </row>
    <row r="856" spans="1:13" hidden="1" outlineLevel="1" x14ac:dyDescent="0.2">
      <c r="A856" s="127"/>
      <c r="B856" s="127"/>
      <c r="C856" s="127"/>
      <c r="D856" s="220" t="s">
        <v>834</v>
      </c>
      <c r="E856" s="220"/>
      <c r="F856" s="220"/>
      <c r="G856" s="220"/>
      <c r="H856" s="220"/>
      <c r="I856" s="220"/>
      <c r="J856" s="220"/>
      <c r="K856" s="220"/>
      <c r="L856" s="220"/>
      <c r="M856" s="220"/>
    </row>
    <row r="857" spans="1:13" ht="25.5" hidden="1" outlineLevel="1" x14ac:dyDescent="0.2">
      <c r="A857" s="127"/>
      <c r="B857" s="127"/>
      <c r="C857" s="137" t="s">
        <v>283</v>
      </c>
      <c r="D857" s="137" t="s">
        <v>282</v>
      </c>
      <c r="E857" s="96" t="s">
        <v>279</v>
      </c>
      <c r="F857" s="95">
        <v>0.06</v>
      </c>
      <c r="G857" s="92"/>
      <c r="H857" s="95">
        <v>0.12</v>
      </c>
      <c r="I857" s="94"/>
      <c r="J857" s="93"/>
      <c r="K857" s="85">
        <v>552.57000000000005</v>
      </c>
      <c r="L857" s="92"/>
      <c r="M857" s="85">
        <v>66.31</v>
      </c>
    </row>
    <row r="858" spans="1:13" hidden="1" outlineLevel="1" x14ac:dyDescent="0.2">
      <c r="A858" s="127"/>
      <c r="B858" s="127"/>
      <c r="C858" s="127"/>
      <c r="D858" s="220" t="s">
        <v>835</v>
      </c>
      <c r="E858" s="220"/>
      <c r="F858" s="220"/>
      <c r="G858" s="220"/>
      <c r="H858" s="220"/>
      <c r="I858" s="220"/>
      <c r="J858" s="220"/>
      <c r="K858" s="220"/>
      <c r="L858" s="220"/>
      <c r="M858" s="220"/>
    </row>
    <row r="859" spans="1:13" hidden="1" outlineLevel="1" x14ac:dyDescent="0.2">
      <c r="A859" s="127"/>
      <c r="B859" s="127"/>
      <c r="C859" s="137" t="s">
        <v>278</v>
      </c>
      <c r="D859" s="130" t="s">
        <v>277</v>
      </c>
      <c r="E859" s="96" t="s">
        <v>242</v>
      </c>
      <c r="F859" s="95">
        <v>0.06</v>
      </c>
      <c r="G859" s="92"/>
      <c r="H859" s="95">
        <v>0.12</v>
      </c>
      <c r="I859" s="94"/>
      <c r="J859" s="93"/>
      <c r="K859" s="85">
        <v>378.72</v>
      </c>
      <c r="L859" s="92"/>
      <c r="M859" s="85">
        <v>45.45</v>
      </c>
    </row>
    <row r="860" spans="1:13" hidden="1" outlineLevel="1" x14ac:dyDescent="0.2">
      <c r="A860" s="127"/>
      <c r="B860" s="127"/>
      <c r="C860" s="127"/>
      <c r="D860" s="220" t="s">
        <v>834</v>
      </c>
      <c r="E860" s="220"/>
      <c r="F860" s="220"/>
      <c r="G860" s="220"/>
      <c r="H860" s="220"/>
      <c r="I860" s="220"/>
      <c r="J860" s="220"/>
      <c r="K860" s="220"/>
      <c r="L860" s="220"/>
      <c r="M860" s="220"/>
    </row>
    <row r="861" spans="1:13" ht="38.25" hidden="1" outlineLevel="1" x14ac:dyDescent="0.2">
      <c r="A861" s="127"/>
      <c r="B861" s="127"/>
      <c r="C861" s="137" t="s">
        <v>353</v>
      </c>
      <c r="D861" s="137" t="s">
        <v>352</v>
      </c>
      <c r="E861" s="96" t="s">
        <v>279</v>
      </c>
      <c r="F861" s="95">
        <v>0.61</v>
      </c>
      <c r="G861" s="92"/>
      <c r="H861" s="95">
        <v>1.22</v>
      </c>
      <c r="I861" s="94"/>
      <c r="J861" s="93"/>
      <c r="K861" s="85">
        <v>34.11</v>
      </c>
      <c r="L861" s="92"/>
      <c r="M861" s="85">
        <v>41.61</v>
      </c>
    </row>
    <row r="862" spans="1:13" hidden="1" outlineLevel="1" x14ac:dyDescent="0.2">
      <c r="A862" s="127"/>
      <c r="B862" s="127"/>
      <c r="C862" s="127"/>
      <c r="D862" s="220" t="s">
        <v>833</v>
      </c>
      <c r="E862" s="220"/>
      <c r="F862" s="220"/>
      <c r="G862" s="220"/>
      <c r="H862" s="220"/>
      <c r="I862" s="220"/>
      <c r="J862" s="220"/>
      <c r="K862" s="220"/>
      <c r="L862" s="220"/>
      <c r="M862" s="220"/>
    </row>
    <row r="863" spans="1:13" ht="76.5" hidden="1" outlineLevel="1" x14ac:dyDescent="0.2">
      <c r="A863" s="127"/>
      <c r="B863" s="127"/>
      <c r="C863" s="137" t="s">
        <v>351</v>
      </c>
      <c r="D863" s="137" t="s">
        <v>350</v>
      </c>
      <c r="E863" s="96" t="s">
        <v>279</v>
      </c>
      <c r="F863" s="95">
        <v>0.19</v>
      </c>
      <c r="G863" s="92"/>
      <c r="H863" s="95">
        <v>0.38</v>
      </c>
      <c r="I863" s="94"/>
      <c r="J863" s="93"/>
      <c r="K863" s="85">
        <v>396.57</v>
      </c>
      <c r="L863" s="92"/>
      <c r="M863" s="85">
        <v>150.69999999999999</v>
      </c>
    </row>
    <row r="864" spans="1:13" hidden="1" outlineLevel="1" x14ac:dyDescent="0.2">
      <c r="A864" s="127"/>
      <c r="B864" s="127"/>
      <c r="C864" s="127"/>
      <c r="D864" s="220" t="s">
        <v>832</v>
      </c>
      <c r="E864" s="220"/>
      <c r="F864" s="220"/>
      <c r="G864" s="220"/>
      <c r="H864" s="220"/>
      <c r="I864" s="220"/>
      <c r="J864" s="220"/>
      <c r="K864" s="220"/>
      <c r="L864" s="220"/>
      <c r="M864" s="220"/>
    </row>
    <row r="865" spans="1:13" hidden="1" outlineLevel="1" x14ac:dyDescent="0.2">
      <c r="A865" s="127"/>
      <c r="B865" s="127"/>
      <c r="C865" s="137" t="s">
        <v>278</v>
      </c>
      <c r="D865" s="130" t="s">
        <v>277</v>
      </c>
      <c r="E865" s="96" t="s">
        <v>242</v>
      </c>
      <c r="F865" s="95">
        <v>0.19</v>
      </c>
      <c r="G865" s="92"/>
      <c r="H865" s="95">
        <v>0.38</v>
      </c>
      <c r="I865" s="94"/>
      <c r="J865" s="93"/>
      <c r="K865" s="85">
        <v>378.72</v>
      </c>
      <c r="L865" s="92"/>
      <c r="M865" s="85">
        <v>143.91</v>
      </c>
    </row>
    <row r="866" spans="1:13" hidden="1" outlineLevel="1" x14ac:dyDescent="0.2">
      <c r="A866" s="127"/>
      <c r="B866" s="127"/>
      <c r="C866" s="127"/>
      <c r="D866" s="220" t="s">
        <v>831</v>
      </c>
      <c r="E866" s="220"/>
      <c r="F866" s="220"/>
      <c r="G866" s="220"/>
      <c r="H866" s="220"/>
      <c r="I866" s="220"/>
      <c r="J866" s="220"/>
      <c r="K866" s="220"/>
      <c r="L866" s="220"/>
      <c r="M866" s="220"/>
    </row>
    <row r="867" spans="1:13" collapsed="1" x14ac:dyDescent="0.2">
      <c r="A867" s="127"/>
      <c r="B867" s="127"/>
      <c r="C867" s="129" t="s">
        <v>276</v>
      </c>
      <c r="D867" s="127" t="s">
        <v>275</v>
      </c>
      <c r="E867" s="127"/>
      <c r="F867" s="127"/>
      <c r="G867" s="127"/>
      <c r="H867" s="127"/>
      <c r="I867" s="127"/>
      <c r="J867" s="127"/>
      <c r="K867" s="127"/>
      <c r="L867" s="127"/>
      <c r="M867" s="97">
        <v>69.959999999999994</v>
      </c>
    </row>
    <row r="868" spans="1:13" ht="51" hidden="1" outlineLevel="1" x14ac:dyDescent="0.2">
      <c r="A868" s="127"/>
      <c r="B868" s="127"/>
      <c r="C868" s="137" t="s">
        <v>349</v>
      </c>
      <c r="D868" s="137" t="s">
        <v>348</v>
      </c>
      <c r="E868" s="96" t="s">
        <v>318</v>
      </c>
      <c r="F868" s="99">
        <v>0.1</v>
      </c>
      <c r="G868" s="92"/>
      <c r="H868" s="99">
        <v>0.2</v>
      </c>
      <c r="I868" s="85">
        <v>155.63</v>
      </c>
      <c r="J868" s="98">
        <v>0.83</v>
      </c>
      <c r="K868" s="85">
        <v>129.16999999999999</v>
      </c>
      <c r="L868" s="92"/>
      <c r="M868" s="85">
        <v>25.83</v>
      </c>
    </row>
    <row r="869" spans="1:13" hidden="1" outlineLevel="1" x14ac:dyDescent="0.2">
      <c r="A869" s="127"/>
      <c r="B869" s="127"/>
      <c r="C869" s="127"/>
      <c r="D869" s="220" t="s">
        <v>830</v>
      </c>
      <c r="E869" s="220"/>
      <c r="F869" s="220"/>
      <c r="G869" s="220"/>
      <c r="H869" s="220"/>
      <c r="I869" s="220"/>
      <c r="J869" s="220"/>
      <c r="K869" s="220"/>
      <c r="L869" s="220"/>
      <c r="M869" s="220"/>
    </row>
    <row r="870" spans="1:13" ht="25.5" hidden="1" outlineLevel="1" x14ac:dyDescent="0.2">
      <c r="A870" s="127"/>
      <c r="B870" s="127"/>
      <c r="C870" s="137" t="s">
        <v>320</v>
      </c>
      <c r="D870" s="137" t="s">
        <v>319</v>
      </c>
      <c r="E870" s="96" t="s">
        <v>318</v>
      </c>
      <c r="F870" s="99">
        <v>0.1</v>
      </c>
      <c r="G870" s="92"/>
      <c r="H870" s="99">
        <v>0.2</v>
      </c>
      <c r="I870" s="85">
        <v>174.93</v>
      </c>
      <c r="J870" s="98">
        <v>1.1200000000000001</v>
      </c>
      <c r="K870" s="85">
        <v>195.92</v>
      </c>
      <c r="L870" s="92"/>
      <c r="M870" s="85">
        <v>39.18</v>
      </c>
    </row>
    <row r="871" spans="1:13" hidden="1" outlineLevel="1" x14ac:dyDescent="0.2">
      <c r="A871" s="127"/>
      <c r="B871" s="127"/>
      <c r="C871" s="127"/>
      <c r="D871" s="220" t="s">
        <v>830</v>
      </c>
      <c r="E871" s="220"/>
      <c r="F871" s="220"/>
      <c r="G871" s="220"/>
      <c r="H871" s="220"/>
      <c r="I871" s="220"/>
      <c r="J871" s="220"/>
      <c r="K871" s="220"/>
      <c r="L871" s="220"/>
      <c r="M871" s="220"/>
    </row>
    <row r="872" spans="1:13" ht="25.5" hidden="1" outlineLevel="1" x14ac:dyDescent="0.2">
      <c r="A872" s="127"/>
      <c r="B872" s="127"/>
      <c r="C872" s="137" t="s">
        <v>347</v>
      </c>
      <c r="D872" s="137" t="s">
        <v>346</v>
      </c>
      <c r="E872" s="96" t="s">
        <v>318</v>
      </c>
      <c r="F872" s="95">
        <v>0.02</v>
      </c>
      <c r="G872" s="92"/>
      <c r="H872" s="95">
        <v>0.04</v>
      </c>
      <c r="I872" s="85">
        <v>79.88</v>
      </c>
      <c r="J872" s="98">
        <v>1.55</v>
      </c>
      <c r="K872" s="85">
        <v>123.81</v>
      </c>
      <c r="L872" s="92"/>
      <c r="M872" s="85">
        <v>4.95</v>
      </c>
    </row>
    <row r="873" spans="1:13" hidden="1" outlineLevel="1" x14ac:dyDescent="0.2">
      <c r="A873" s="127"/>
      <c r="B873" s="127"/>
      <c r="C873" s="127"/>
      <c r="D873" s="220" t="s">
        <v>829</v>
      </c>
      <c r="E873" s="220"/>
      <c r="F873" s="220"/>
      <c r="G873" s="220"/>
      <c r="H873" s="220"/>
      <c r="I873" s="220"/>
      <c r="J873" s="220"/>
      <c r="K873" s="220"/>
      <c r="L873" s="220"/>
      <c r="M873" s="220"/>
    </row>
    <row r="874" spans="1:13" collapsed="1" x14ac:dyDescent="0.2">
      <c r="A874" s="127"/>
      <c r="B874" s="127"/>
      <c r="C874" s="127"/>
      <c r="D874" s="91" t="s">
        <v>241</v>
      </c>
      <c r="E874" s="90"/>
      <c r="F874" s="90"/>
      <c r="G874" s="90"/>
      <c r="H874" s="90"/>
      <c r="I874" s="90"/>
      <c r="J874" s="90"/>
      <c r="K874" s="90"/>
      <c r="L874" s="90"/>
      <c r="M874" s="89">
        <v>2380.71</v>
      </c>
    </row>
    <row r="875" spans="1:13" ht="63.75" x14ac:dyDescent="0.2">
      <c r="A875" s="127"/>
      <c r="B875" s="127" t="s">
        <v>785</v>
      </c>
      <c r="C875" s="137" t="s">
        <v>345</v>
      </c>
      <c r="D875" s="137" t="s">
        <v>344</v>
      </c>
      <c r="E875" s="96" t="s">
        <v>236</v>
      </c>
      <c r="F875" s="86">
        <v>2</v>
      </c>
      <c r="G875" s="92"/>
      <c r="H875" s="86">
        <v>2</v>
      </c>
      <c r="I875" s="94"/>
      <c r="J875" s="93"/>
      <c r="K875" s="94"/>
      <c r="L875" s="92"/>
      <c r="M875" s="85">
        <v>32.14</v>
      </c>
    </row>
    <row r="876" spans="1:13" hidden="1" outlineLevel="1" x14ac:dyDescent="0.2">
      <c r="A876" s="127"/>
      <c r="B876" s="127"/>
      <c r="C876" s="127"/>
      <c r="D876" s="127" t="s">
        <v>198</v>
      </c>
      <c r="E876" s="127"/>
      <c r="F876" s="127"/>
      <c r="G876" s="127"/>
      <c r="H876" s="127"/>
      <c r="I876" s="127"/>
      <c r="J876" s="127"/>
      <c r="K876" s="127"/>
      <c r="L876" s="127"/>
      <c r="M876" s="85">
        <v>1857.33</v>
      </c>
    </row>
    <row r="877" spans="1:13" ht="25.5" hidden="1" outlineLevel="1" x14ac:dyDescent="0.2">
      <c r="A877" s="127"/>
      <c r="B877" s="127"/>
      <c r="C877" s="137" t="s">
        <v>343</v>
      </c>
      <c r="D877" s="137" t="s">
        <v>342</v>
      </c>
      <c r="E877" s="88" t="s">
        <v>236</v>
      </c>
      <c r="F877" s="86">
        <v>97</v>
      </c>
      <c r="G877" s="87"/>
      <c r="H877" s="86">
        <v>97</v>
      </c>
      <c r="I877" s="127"/>
      <c r="J877" s="127"/>
      <c r="K877" s="127"/>
      <c r="L877" s="127"/>
      <c r="M877" s="85">
        <v>1801.61</v>
      </c>
    </row>
    <row r="878" spans="1:13" ht="25.5" hidden="1" outlineLevel="1" x14ac:dyDescent="0.2">
      <c r="A878" s="127"/>
      <c r="B878" s="127"/>
      <c r="C878" s="137" t="s">
        <v>341</v>
      </c>
      <c r="D878" s="137" t="s">
        <v>340</v>
      </c>
      <c r="E878" s="88" t="s">
        <v>236</v>
      </c>
      <c r="F878" s="86">
        <v>51</v>
      </c>
      <c r="G878" s="87"/>
      <c r="H878" s="86">
        <v>51</v>
      </c>
      <c r="I878" s="127"/>
      <c r="J878" s="127"/>
      <c r="K878" s="127"/>
      <c r="L878" s="127"/>
      <c r="M878" s="85">
        <v>947.24</v>
      </c>
    </row>
    <row r="879" spans="1:13" collapsed="1" x14ac:dyDescent="0.2">
      <c r="A879" s="83"/>
      <c r="B879" s="83"/>
      <c r="C879" s="83"/>
      <c r="D879" s="84" t="s">
        <v>235</v>
      </c>
      <c r="E879" s="83"/>
      <c r="F879" s="83"/>
      <c r="G879" s="83"/>
      <c r="H879" s="83"/>
      <c r="I879" s="83"/>
      <c r="J879" s="83"/>
      <c r="K879" s="82">
        <v>2580.85</v>
      </c>
      <c r="L879" s="83"/>
      <c r="M879" s="82">
        <v>5161.7</v>
      </c>
    </row>
    <row r="880" spans="1:13" ht="38.25" x14ac:dyDescent="0.2">
      <c r="A880" s="127" t="s">
        <v>386</v>
      </c>
      <c r="B880" s="127" t="s">
        <v>386</v>
      </c>
      <c r="C880" s="137" t="s">
        <v>338</v>
      </c>
      <c r="D880" s="137" t="s">
        <v>337</v>
      </c>
      <c r="E880" s="96" t="s">
        <v>336</v>
      </c>
      <c r="F880" s="86">
        <v>2</v>
      </c>
      <c r="G880" s="92"/>
      <c r="H880" s="86">
        <v>2</v>
      </c>
      <c r="I880" s="94"/>
      <c r="J880" s="93"/>
      <c r="K880" s="85">
        <v>20491.8</v>
      </c>
      <c r="L880" s="92"/>
      <c r="M880" s="85">
        <v>40983.599999999999</v>
      </c>
    </row>
    <row r="881" spans="1:13" x14ac:dyDescent="0.2">
      <c r="A881" s="127"/>
      <c r="B881" s="127"/>
      <c r="C881" s="127"/>
      <c r="D881" s="209" t="s">
        <v>335</v>
      </c>
      <c r="E881" s="209"/>
      <c r="F881" s="209"/>
      <c r="G881" s="209"/>
      <c r="H881" s="209"/>
      <c r="I881" s="209"/>
      <c r="J881" s="209"/>
      <c r="K881" s="209"/>
      <c r="L881" s="209"/>
      <c r="M881" s="209"/>
    </row>
    <row r="882" spans="1:13" hidden="1" x14ac:dyDescent="0.2">
      <c r="A882" s="127"/>
      <c r="B882" s="127"/>
      <c r="C882" s="137" t="s">
        <v>249</v>
      </c>
      <c r="D882" s="137" t="s">
        <v>248</v>
      </c>
      <c r="E882" s="127"/>
      <c r="F882" s="127" t="s">
        <v>247</v>
      </c>
      <c r="G882" s="127" t="s">
        <v>247</v>
      </c>
      <c r="H882" s="127"/>
      <c r="I882" s="127"/>
      <c r="J882" s="127"/>
      <c r="K882" s="127"/>
      <c r="L882" s="127"/>
      <c r="M882" s="127"/>
    </row>
    <row r="883" spans="1:13" x14ac:dyDescent="0.2">
      <c r="A883" s="83"/>
      <c r="B883" s="83"/>
      <c r="C883" s="83"/>
      <c r="D883" s="84" t="s">
        <v>235</v>
      </c>
      <c r="E883" s="83"/>
      <c r="F883" s="83"/>
      <c r="G883" s="83"/>
      <c r="H883" s="83"/>
      <c r="I883" s="83"/>
      <c r="J883" s="83"/>
      <c r="K883" s="82">
        <v>20491.8</v>
      </c>
      <c r="L883" s="83"/>
      <c r="M883" s="82">
        <v>40983.599999999999</v>
      </c>
    </row>
    <row r="884" spans="1:13" ht="25.5" x14ac:dyDescent="0.2">
      <c r="A884" s="127" t="s">
        <v>379</v>
      </c>
      <c r="B884" s="127" t="s">
        <v>379</v>
      </c>
      <c r="C884" s="137" t="s">
        <v>333</v>
      </c>
      <c r="D884" s="137" t="s">
        <v>332</v>
      </c>
      <c r="E884" s="96" t="s">
        <v>297</v>
      </c>
      <c r="F884" s="101">
        <v>0.22500000000000001</v>
      </c>
      <c r="G884" s="92"/>
      <c r="H884" s="101">
        <v>0.22500000000000001</v>
      </c>
      <c r="I884" s="127"/>
      <c r="J884" s="127"/>
      <c r="K884" s="127"/>
      <c r="L884" s="127"/>
      <c r="M884" s="127"/>
    </row>
    <row r="885" spans="1:13" x14ac:dyDescent="0.2">
      <c r="A885" s="127"/>
      <c r="B885" s="127"/>
      <c r="C885" s="127"/>
      <c r="D885" s="220" t="s">
        <v>828</v>
      </c>
      <c r="E885" s="220"/>
      <c r="F885" s="220"/>
      <c r="G885" s="220"/>
      <c r="H885" s="220"/>
      <c r="I885" s="220"/>
      <c r="J885" s="220"/>
      <c r="K885" s="220"/>
      <c r="L885" s="220"/>
      <c r="M885" s="220"/>
    </row>
    <row r="886" spans="1:13" x14ac:dyDescent="0.2">
      <c r="A886" s="127"/>
      <c r="B886" s="127"/>
      <c r="C886" s="129" t="s">
        <v>251</v>
      </c>
      <c r="D886" s="127" t="s">
        <v>250</v>
      </c>
      <c r="E886" s="88" t="s">
        <v>242</v>
      </c>
      <c r="F886" s="127"/>
      <c r="G886" s="127"/>
      <c r="H886" s="118">
        <v>19.462499999999999</v>
      </c>
      <c r="I886" s="127"/>
      <c r="J886" s="127"/>
      <c r="K886" s="127"/>
      <c r="L886" s="127"/>
      <c r="M886" s="97">
        <v>6793.39</v>
      </c>
    </row>
    <row r="887" spans="1:13" hidden="1" x14ac:dyDescent="0.2">
      <c r="A887" s="127"/>
      <c r="B887" s="127"/>
      <c r="C887" s="137" t="s">
        <v>249</v>
      </c>
      <c r="D887" s="137" t="s">
        <v>248</v>
      </c>
      <c r="E887" s="127"/>
      <c r="F887" s="127" t="s">
        <v>247</v>
      </c>
      <c r="G887" s="127" t="s">
        <v>247</v>
      </c>
      <c r="H887" s="127"/>
      <c r="I887" s="127"/>
      <c r="J887" s="127"/>
      <c r="K887" s="127"/>
      <c r="L887" s="127"/>
      <c r="M887" s="127"/>
    </row>
    <row r="888" spans="1:13" hidden="1" outlineLevel="1" x14ac:dyDescent="0.2">
      <c r="A888" s="127"/>
      <c r="B888" s="127"/>
      <c r="C888" s="137" t="s">
        <v>331</v>
      </c>
      <c r="D888" s="130" t="s">
        <v>330</v>
      </c>
      <c r="E888" s="96" t="s">
        <v>242</v>
      </c>
      <c r="F888" s="99">
        <v>86.5</v>
      </c>
      <c r="G888" s="92"/>
      <c r="H888" s="107">
        <v>19.462499999999999</v>
      </c>
      <c r="I888" s="94"/>
      <c r="J888" s="93"/>
      <c r="K888" s="85">
        <v>349.05</v>
      </c>
      <c r="L888" s="92"/>
      <c r="M888" s="85">
        <v>6793.39</v>
      </c>
    </row>
    <row r="889" spans="1:13" hidden="1" outlineLevel="1" x14ac:dyDescent="0.2">
      <c r="A889" s="127"/>
      <c r="B889" s="127"/>
      <c r="C889" s="127"/>
      <c r="D889" s="220" t="s">
        <v>827</v>
      </c>
      <c r="E889" s="220"/>
      <c r="F889" s="220"/>
      <c r="G889" s="220"/>
      <c r="H889" s="220"/>
      <c r="I889" s="220"/>
      <c r="J889" s="220"/>
      <c r="K889" s="220"/>
      <c r="L889" s="220"/>
      <c r="M889" s="220"/>
    </row>
    <row r="890" spans="1:13" collapsed="1" x14ac:dyDescent="0.2">
      <c r="A890" s="127"/>
      <c r="B890" s="127"/>
      <c r="C890" s="129" t="s">
        <v>286</v>
      </c>
      <c r="D890" s="127" t="s">
        <v>285</v>
      </c>
      <c r="E890" s="127"/>
      <c r="F890" s="127"/>
      <c r="G890" s="127"/>
      <c r="H890" s="127"/>
      <c r="I890" s="127"/>
      <c r="J890" s="127"/>
      <c r="K890" s="127"/>
      <c r="L890" s="127"/>
      <c r="M890" s="97">
        <v>85.55</v>
      </c>
    </row>
    <row r="891" spans="1:13" x14ac:dyDescent="0.2">
      <c r="A891" s="127"/>
      <c r="B891" s="127"/>
      <c r="C891" s="129"/>
      <c r="D891" s="106" t="s">
        <v>284</v>
      </c>
      <c r="E891" s="105" t="s">
        <v>242</v>
      </c>
      <c r="F891" s="127"/>
      <c r="G891" s="127"/>
      <c r="H891" s="121">
        <v>6.9750000000000006E-2</v>
      </c>
      <c r="I891" s="127"/>
      <c r="J891" s="127"/>
      <c r="K891" s="127"/>
      <c r="L891" s="127"/>
      <c r="M891" s="97">
        <v>29.93</v>
      </c>
    </row>
    <row r="892" spans="1:13" ht="25.5" hidden="1" outlineLevel="1" x14ac:dyDescent="0.2">
      <c r="A892" s="127"/>
      <c r="B892" s="127"/>
      <c r="C892" s="137" t="s">
        <v>329</v>
      </c>
      <c r="D892" s="137" t="s">
        <v>328</v>
      </c>
      <c r="E892" s="96" t="s">
        <v>279</v>
      </c>
      <c r="F892" s="95">
        <v>0.12</v>
      </c>
      <c r="G892" s="92"/>
      <c r="H892" s="101">
        <v>2.7E-2</v>
      </c>
      <c r="I892" s="94"/>
      <c r="J892" s="93"/>
      <c r="K892" s="85">
        <v>1581.29</v>
      </c>
      <c r="L892" s="92"/>
      <c r="M892" s="85">
        <v>42.69</v>
      </c>
    </row>
    <row r="893" spans="1:13" hidden="1" outlineLevel="1" x14ac:dyDescent="0.2">
      <c r="A893" s="127"/>
      <c r="B893" s="127"/>
      <c r="C893" s="127"/>
      <c r="D893" s="220" t="s">
        <v>826</v>
      </c>
      <c r="E893" s="220"/>
      <c r="F893" s="220"/>
      <c r="G893" s="220"/>
      <c r="H893" s="220"/>
      <c r="I893" s="220"/>
      <c r="J893" s="220"/>
      <c r="K893" s="220"/>
      <c r="L893" s="220"/>
      <c r="M893" s="220"/>
    </row>
    <row r="894" spans="1:13" hidden="1" outlineLevel="1" x14ac:dyDescent="0.2">
      <c r="A894" s="127"/>
      <c r="B894" s="127"/>
      <c r="C894" s="137" t="s">
        <v>327</v>
      </c>
      <c r="D894" s="130" t="s">
        <v>326</v>
      </c>
      <c r="E894" s="96" t="s">
        <v>242</v>
      </c>
      <c r="F894" s="95">
        <v>0.12</v>
      </c>
      <c r="G894" s="92"/>
      <c r="H894" s="101">
        <v>2.7E-2</v>
      </c>
      <c r="I894" s="94"/>
      <c r="J894" s="93"/>
      <c r="K894" s="85">
        <v>508.73</v>
      </c>
      <c r="L894" s="92"/>
      <c r="M894" s="85">
        <v>13.74</v>
      </c>
    </row>
    <row r="895" spans="1:13" hidden="1" outlineLevel="1" x14ac:dyDescent="0.2">
      <c r="A895" s="127"/>
      <c r="B895" s="127"/>
      <c r="C895" s="127"/>
      <c r="D895" s="220" t="s">
        <v>825</v>
      </c>
      <c r="E895" s="220"/>
      <c r="F895" s="220"/>
      <c r="G895" s="220"/>
      <c r="H895" s="220"/>
      <c r="I895" s="220"/>
      <c r="J895" s="220"/>
      <c r="K895" s="220"/>
      <c r="L895" s="220"/>
      <c r="M895" s="220"/>
    </row>
    <row r="896" spans="1:13" ht="38.25" hidden="1" outlineLevel="1" x14ac:dyDescent="0.2">
      <c r="A896" s="127"/>
      <c r="B896" s="127"/>
      <c r="C896" s="137" t="s">
        <v>325</v>
      </c>
      <c r="D896" s="137" t="s">
        <v>324</v>
      </c>
      <c r="E896" s="96" t="s">
        <v>279</v>
      </c>
      <c r="F896" s="95">
        <v>4.42</v>
      </c>
      <c r="G896" s="92"/>
      <c r="H896" s="107">
        <v>0.99450000000000005</v>
      </c>
      <c r="I896" s="85">
        <v>13.44</v>
      </c>
      <c r="J896" s="98">
        <v>1.44</v>
      </c>
      <c r="K896" s="85">
        <v>19.350000000000001</v>
      </c>
      <c r="L896" s="92"/>
      <c r="M896" s="85">
        <v>19.239999999999998</v>
      </c>
    </row>
    <row r="897" spans="1:13" hidden="1" outlineLevel="1" x14ac:dyDescent="0.2">
      <c r="A897" s="127"/>
      <c r="B897" s="127"/>
      <c r="C897" s="127"/>
      <c r="D897" s="220" t="s">
        <v>824</v>
      </c>
      <c r="E897" s="220"/>
      <c r="F897" s="220"/>
      <c r="G897" s="220"/>
      <c r="H897" s="220"/>
      <c r="I897" s="220"/>
      <c r="J897" s="220"/>
      <c r="K897" s="220"/>
      <c r="L897" s="220"/>
      <c r="M897" s="220"/>
    </row>
    <row r="898" spans="1:13" ht="25.5" hidden="1" outlineLevel="1" x14ac:dyDescent="0.2">
      <c r="A898" s="127"/>
      <c r="B898" s="127"/>
      <c r="C898" s="137" t="s">
        <v>283</v>
      </c>
      <c r="D898" s="137" t="s">
        <v>282</v>
      </c>
      <c r="E898" s="96" t="s">
        <v>279</v>
      </c>
      <c r="F898" s="95">
        <v>0.19</v>
      </c>
      <c r="G898" s="92"/>
      <c r="H898" s="110">
        <v>4.2750000000000003E-2</v>
      </c>
      <c r="I898" s="94"/>
      <c r="J898" s="93"/>
      <c r="K898" s="85">
        <v>552.57000000000005</v>
      </c>
      <c r="L898" s="92"/>
      <c r="M898" s="85">
        <v>23.62</v>
      </c>
    </row>
    <row r="899" spans="1:13" hidden="1" outlineLevel="1" x14ac:dyDescent="0.2">
      <c r="A899" s="127"/>
      <c r="B899" s="127"/>
      <c r="C899" s="127"/>
      <c r="D899" s="220" t="s">
        <v>823</v>
      </c>
      <c r="E899" s="220"/>
      <c r="F899" s="220"/>
      <c r="G899" s="220"/>
      <c r="H899" s="220"/>
      <c r="I899" s="220"/>
      <c r="J899" s="220"/>
      <c r="K899" s="220"/>
      <c r="L899" s="220"/>
      <c r="M899" s="220"/>
    </row>
    <row r="900" spans="1:13" hidden="1" outlineLevel="1" x14ac:dyDescent="0.2">
      <c r="A900" s="127"/>
      <c r="B900" s="127"/>
      <c r="C900" s="137" t="s">
        <v>278</v>
      </c>
      <c r="D900" s="130" t="s">
        <v>277</v>
      </c>
      <c r="E900" s="96" t="s">
        <v>242</v>
      </c>
      <c r="F900" s="95">
        <v>0.19</v>
      </c>
      <c r="G900" s="92"/>
      <c r="H900" s="110">
        <v>4.2750000000000003E-2</v>
      </c>
      <c r="I900" s="94"/>
      <c r="J900" s="93"/>
      <c r="K900" s="85">
        <v>378.72</v>
      </c>
      <c r="L900" s="92"/>
      <c r="M900" s="85">
        <v>16.190000000000001</v>
      </c>
    </row>
    <row r="901" spans="1:13" hidden="1" outlineLevel="1" x14ac:dyDescent="0.2">
      <c r="A901" s="127"/>
      <c r="B901" s="127"/>
      <c r="C901" s="127"/>
      <c r="D901" s="220" t="s">
        <v>822</v>
      </c>
      <c r="E901" s="220"/>
      <c r="F901" s="220"/>
      <c r="G901" s="220"/>
      <c r="H901" s="220"/>
      <c r="I901" s="220"/>
      <c r="J901" s="220"/>
      <c r="K901" s="220"/>
      <c r="L901" s="220"/>
      <c r="M901" s="220"/>
    </row>
    <row r="902" spans="1:13" collapsed="1" x14ac:dyDescent="0.2">
      <c r="A902" s="127"/>
      <c r="B902" s="127"/>
      <c r="C902" s="129" t="s">
        <v>276</v>
      </c>
      <c r="D902" s="127" t="s">
        <v>275</v>
      </c>
      <c r="E902" s="127"/>
      <c r="F902" s="127"/>
      <c r="G902" s="127"/>
      <c r="H902" s="127"/>
      <c r="I902" s="127"/>
      <c r="J902" s="127"/>
      <c r="K902" s="127"/>
      <c r="L902" s="127"/>
      <c r="M902" s="97">
        <v>803.93</v>
      </c>
    </row>
    <row r="903" spans="1:13" hidden="1" outlineLevel="1" x14ac:dyDescent="0.2">
      <c r="A903" s="127"/>
      <c r="B903" s="127"/>
      <c r="C903" s="137" t="s">
        <v>323</v>
      </c>
      <c r="D903" s="137" t="s">
        <v>322</v>
      </c>
      <c r="E903" s="96" t="s">
        <v>321</v>
      </c>
      <c r="F903" s="101">
        <v>1.1180000000000001</v>
      </c>
      <c r="G903" s="92"/>
      <c r="H903" s="110">
        <v>0.25155</v>
      </c>
      <c r="I903" s="94"/>
      <c r="J903" s="93"/>
      <c r="K903" s="85">
        <v>7.37</v>
      </c>
      <c r="L903" s="92"/>
      <c r="M903" s="85">
        <v>1.85</v>
      </c>
    </row>
    <row r="904" spans="1:13" hidden="1" outlineLevel="1" x14ac:dyDescent="0.2">
      <c r="A904" s="127"/>
      <c r="B904" s="127"/>
      <c r="C904" s="127"/>
      <c r="D904" s="220" t="s">
        <v>821</v>
      </c>
      <c r="E904" s="220"/>
      <c r="F904" s="220"/>
      <c r="G904" s="220"/>
      <c r="H904" s="220"/>
      <c r="I904" s="220"/>
      <c r="J904" s="220"/>
      <c r="K904" s="220"/>
      <c r="L904" s="220"/>
      <c r="M904" s="220"/>
    </row>
    <row r="905" spans="1:13" ht="25.5" hidden="1" outlineLevel="1" x14ac:dyDescent="0.2">
      <c r="A905" s="127"/>
      <c r="B905" s="127"/>
      <c r="C905" s="137" t="s">
        <v>320</v>
      </c>
      <c r="D905" s="137" t="s">
        <v>319</v>
      </c>
      <c r="E905" s="96" t="s">
        <v>318</v>
      </c>
      <c r="F905" s="86">
        <v>16</v>
      </c>
      <c r="G905" s="92"/>
      <c r="H905" s="99">
        <v>3.6</v>
      </c>
      <c r="I905" s="85">
        <v>174.93</v>
      </c>
      <c r="J905" s="98">
        <v>1.1200000000000001</v>
      </c>
      <c r="K905" s="85">
        <v>195.92</v>
      </c>
      <c r="L905" s="92"/>
      <c r="M905" s="85">
        <v>705.31</v>
      </c>
    </row>
    <row r="906" spans="1:13" hidden="1" outlineLevel="1" x14ac:dyDescent="0.2">
      <c r="A906" s="127"/>
      <c r="B906" s="127"/>
      <c r="C906" s="127"/>
      <c r="D906" s="220" t="s">
        <v>820</v>
      </c>
      <c r="E906" s="220"/>
      <c r="F906" s="220"/>
      <c r="G906" s="220"/>
      <c r="H906" s="220"/>
      <c r="I906" s="220"/>
      <c r="J906" s="220"/>
      <c r="K906" s="220"/>
      <c r="L906" s="220"/>
      <c r="M906" s="220"/>
    </row>
    <row r="907" spans="1:13" hidden="1" outlineLevel="1" x14ac:dyDescent="0.2">
      <c r="A907" s="127"/>
      <c r="B907" s="127"/>
      <c r="C907" s="137" t="s">
        <v>317</v>
      </c>
      <c r="D907" s="137" t="s">
        <v>316</v>
      </c>
      <c r="E907" s="96" t="s">
        <v>297</v>
      </c>
      <c r="F907" s="110">
        <v>1.0000000000000001E-5</v>
      </c>
      <c r="G907" s="92"/>
      <c r="H907" s="109">
        <v>2.3E-6</v>
      </c>
      <c r="I907" s="85">
        <v>70296.2</v>
      </c>
      <c r="J907" s="98">
        <v>1.37</v>
      </c>
      <c r="K907" s="85">
        <v>96305.79</v>
      </c>
      <c r="L907" s="92"/>
      <c r="M907" s="85">
        <v>0.22</v>
      </c>
    </row>
    <row r="908" spans="1:13" hidden="1" outlineLevel="1" x14ac:dyDescent="0.2">
      <c r="A908" s="127"/>
      <c r="B908" s="127"/>
      <c r="C908" s="127"/>
      <c r="D908" s="220" t="s">
        <v>819</v>
      </c>
      <c r="E908" s="220"/>
      <c r="F908" s="220"/>
      <c r="G908" s="220"/>
      <c r="H908" s="220"/>
      <c r="I908" s="220"/>
      <c r="J908" s="220"/>
      <c r="K908" s="220"/>
      <c r="L908" s="220"/>
      <c r="M908" s="220"/>
    </row>
    <row r="909" spans="1:13" ht="38.25" hidden="1" outlineLevel="1" x14ac:dyDescent="0.2">
      <c r="A909" s="127"/>
      <c r="B909" s="127"/>
      <c r="C909" s="137" t="s">
        <v>315</v>
      </c>
      <c r="D909" s="137" t="s">
        <v>314</v>
      </c>
      <c r="E909" s="96" t="s">
        <v>297</v>
      </c>
      <c r="F909" s="107">
        <v>1E-4</v>
      </c>
      <c r="G909" s="92"/>
      <c r="H909" s="109">
        <v>2.2500000000000001E-5</v>
      </c>
      <c r="I909" s="108">
        <v>231787.35</v>
      </c>
      <c r="J909" s="98">
        <v>1.61</v>
      </c>
      <c r="K909" s="108">
        <v>373177.63</v>
      </c>
      <c r="L909" s="92"/>
      <c r="M909" s="85">
        <v>8.4</v>
      </c>
    </row>
    <row r="910" spans="1:13" hidden="1" outlineLevel="1" x14ac:dyDescent="0.2">
      <c r="A910" s="127"/>
      <c r="B910" s="127"/>
      <c r="C910" s="127"/>
      <c r="D910" s="220" t="s">
        <v>818</v>
      </c>
      <c r="E910" s="220"/>
      <c r="F910" s="220"/>
      <c r="G910" s="220"/>
      <c r="H910" s="220"/>
      <c r="I910" s="220"/>
      <c r="J910" s="220"/>
      <c r="K910" s="220"/>
      <c r="L910" s="220"/>
      <c r="M910" s="220"/>
    </row>
    <row r="911" spans="1:13" ht="76.5" hidden="1" outlineLevel="1" x14ac:dyDescent="0.2">
      <c r="A911" s="127"/>
      <c r="B911" s="127"/>
      <c r="C911" s="137" t="s">
        <v>313</v>
      </c>
      <c r="D911" s="137" t="s">
        <v>312</v>
      </c>
      <c r="E911" s="96" t="s">
        <v>311</v>
      </c>
      <c r="F911" s="107">
        <v>1.8700000000000001E-2</v>
      </c>
      <c r="G911" s="92"/>
      <c r="H911" s="109">
        <v>4.2075000000000003E-3</v>
      </c>
      <c r="I911" s="85">
        <v>307.83999999999997</v>
      </c>
      <c r="J911" s="98">
        <v>0.74</v>
      </c>
      <c r="K911" s="85">
        <v>227.8</v>
      </c>
      <c r="L911" s="92"/>
      <c r="M911" s="85">
        <v>0.96</v>
      </c>
    </row>
    <row r="912" spans="1:13" hidden="1" outlineLevel="1" x14ac:dyDescent="0.2">
      <c r="A912" s="127"/>
      <c r="B912" s="127"/>
      <c r="C912" s="127"/>
      <c r="D912" s="220" t="s">
        <v>817</v>
      </c>
      <c r="E912" s="220"/>
      <c r="F912" s="220"/>
      <c r="G912" s="220"/>
      <c r="H912" s="220"/>
      <c r="I912" s="220"/>
      <c r="J912" s="220"/>
      <c r="K912" s="220"/>
      <c r="L912" s="220"/>
      <c r="M912" s="220"/>
    </row>
    <row r="913" spans="1:13" ht="25.5" hidden="1" outlineLevel="1" x14ac:dyDescent="0.2">
      <c r="A913" s="127"/>
      <c r="B913" s="127"/>
      <c r="C913" s="137" t="s">
        <v>310</v>
      </c>
      <c r="D913" s="137" t="s">
        <v>309</v>
      </c>
      <c r="E913" s="96" t="s">
        <v>297</v>
      </c>
      <c r="F913" s="110">
        <v>3.0000000000000001E-5</v>
      </c>
      <c r="G913" s="92"/>
      <c r="H913" s="109">
        <v>6.8000000000000001E-6</v>
      </c>
      <c r="I913" s="85">
        <v>60258.2</v>
      </c>
      <c r="J913" s="98">
        <v>0.85</v>
      </c>
      <c r="K913" s="85">
        <v>51219.47</v>
      </c>
      <c r="L913" s="92"/>
      <c r="M913" s="85">
        <v>0.35</v>
      </c>
    </row>
    <row r="914" spans="1:13" hidden="1" outlineLevel="1" x14ac:dyDescent="0.2">
      <c r="A914" s="127"/>
      <c r="B914" s="127"/>
      <c r="C914" s="127"/>
      <c r="D914" s="220" t="s">
        <v>816</v>
      </c>
      <c r="E914" s="220"/>
      <c r="F914" s="220"/>
      <c r="G914" s="220"/>
      <c r="H914" s="220"/>
      <c r="I914" s="220"/>
      <c r="J914" s="220"/>
      <c r="K914" s="220"/>
      <c r="L914" s="220"/>
      <c r="M914" s="220"/>
    </row>
    <row r="915" spans="1:13" ht="38.25" hidden="1" outlineLevel="1" x14ac:dyDescent="0.2">
      <c r="A915" s="127"/>
      <c r="B915" s="127"/>
      <c r="C915" s="137" t="s">
        <v>308</v>
      </c>
      <c r="D915" s="137" t="s">
        <v>307</v>
      </c>
      <c r="E915" s="96" t="s">
        <v>297</v>
      </c>
      <c r="F915" s="110">
        <v>1.9400000000000001E-3</v>
      </c>
      <c r="G915" s="92"/>
      <c r="H915" s="109">
        <v>4.3649999999999998E-4</v>
      </c>
      <c r="I915" s="108">
        <v>136760</v>
      </c>
      <c r="J915" s="98">
        <v>0.92</v>
      </c>
      <c r="K915" s="108">
        <v>125819.2</v>
      </c>
      <c r="L915" s="92"/>
      <c r="M915" s="85">
        <v>54.92</v>
      </c>
    </row>
    <row r="916" spans="1:13" hidden="1" outlineLevel="1" x14ac:dyDescent="0.2">
      <c r="A916" s="127"/>
      <c r="B916" s="127"/>
      <c r="C916" s="127"/>
      <c r="D916" s="220" t="s">
        <v>815</v>
      </c>
      <c r="E916" s="220"/>
      <c r="F916" s="220"/>
      <c r="G916" s="220"/>
      <c r="H916" s="220"/>
      <c r="I916" s="220"/>
      <c r="J916" s="220"/>
      <c r="K916" s="220"/>
      <c r="L916" s="220"/>
      <c r="M916" s="220"/>
    </row>
    <row r="917" spans="1:13" ht="63.75" hidden="1" outlineLevel="1" x14ac:dyDescent="0.2">
      <c r="A917" s="127"/>
      <c r="B917" s="127"/>
      <c r="C917" s="137" t="s">
        <v>306</v>
      </c>
      <c r="D917" s="137" t="s">
        <v>305</v>
      </c>
      <c r="E917" s="96" t="s">
        <v>304</v>
      </c>
      <c r="F917" s="110">
        <v>1.0300000000000001E-3</v>
      </c>
      <c r="G917" s="92"/>
      <c r="H917" s="109">
        <v>2.318E-4</v>
      </c>
      <c r="I917" s="85">
        <v>16496.03</v>
      </c>
      <c r="J917" s="98">
        <v>1.0900000000000001</v>
      </c>
      <c r="K917" s="85">
        <v>17980.669999999998</v>
      </c>
      <c r="L917" s="92"/>
      <c r="M917" s="85">
        <v>4.17</v>
      </c>
    </row>
    <row r="918" spans="1:13" hidden="1" outlineLevel="1" x14ac:dyDescent="0.2">
      <c r="A918" s="127"/>
      <c r="B918" s="127"/>
      <c r="C918" s="127"/>
      <c r="D918" s="220" t="s">
        <v>814</v>
      </c>
      <c r="E918" s="220"/>
      <c r="F918" s="220"/>
      <c r="G918" s="220"/>
      <c r="H918" s="220"/>
      <c r="I918" s="220"/>
      <c r="J918" s="220"/>
      <c r="K918" s="220"/>
      <c r="L918" s="220"/>
      <c r="M918" s="220"/>
    </row>
    <row r="919" spans="1:13" hidden="1" outlineLevel="1" x14ac:dyDescent="0.2">
      <c r="A919" s="127"/>
      <c r="B919" s="127"/>
      <c r="C919" s="137" t="s">
        <v>303</v>
      </c>
      <c r="D919" s="137" t="s">
        <v>302</v>
      </c>
      <c r="E919" s="96" t="s">
        <v>297</v>
      </c>
      <c r="F919" s="110">
        <v>3.1E-4</v>
      </c>
      <c r="G919" s="92"/>
      <c r="H919" s="109">
        <v>6.9800000000000003E-5</v>
      </c>
      <c r="I919" s="85">
        <v>51280.15</v>
      </c>
      <c r="J919" s="98">
        <v>1.77</v>
      </c>
      <c r="K919" s="85">
        <v>90765.87</v>
      </c>
      <c r="L919" s="92"/>
      <c r="M919" s="85">
        <v>6.34</v>
      </c>
    </row>
    <row r="920" spans="1:13" hidden="1" outlineLevel="1" x14ac:dyDescent="0.2">
      <c r="A920" s="127"/>
      <c r="B920" s="127"/>
      <c r="C920" s="127"/>
      <c r="D920" s="220" t="s">
        <v>813</v>
      </c>
      <c r="E920" s="220"/>
      <c r="F920" s="220"/>
      <c r="G920" s="220"/>
      <c r="H920" s="220"/>
      <c r="I920" s="220"/>
      <c r="J920" s="220"/>
      <c r="K920" s="220"/>
      <c r="L920" s="220"/>
      <c r="M920" s="220"/>
    </row>
    <row r="921" spans="1:13" hidden="1" outlineLevel="1" x14ac:dyDescent="0.2">
      <c r="A921" s="127"/>
      <c r="B921" s="127"/>
      <c r="C921" s="137" t="s">
        <v>301</v>
      </c>
      <c r="D921" s="137" t="s">
        <v>300</v>
      </c>
      <c r="E921" s="96" t="s">
        <v>297</v>
      </c>
      <c r="F921" s="107">
        <v>5.9999999999999995E-4</v>
      </c>
      <c r="G921" s="92"/>
      <c r="H921" s="111">
        <v>1.35E-4</v>
      </c>
      <c r="I921" s="85">
        <v>98526.45</v>
      </c>
      <c r="J921" s="98">
        <v>1.61</v>
      </c>
      <c r="K921" s="108">
        <v>158627.57999999999</v>
      </c>
      <c r="L921" s="92"/>
      <c r="M921" s="85">
        <v>21.41</v>
      </c>
    </row>
    <row r="922" spans="1:13" hidden="1" outlineLevel="1" x14ac:dyDescent="0.2">
      <c r="A922" s="127"/>
      <c r="B922" s="127"/>
      <c r="C922" s="127"/>
      <c r="D922" s="220" t="s">
        <v>812</v>
      </c>
      <c r="E922" s="220"/>
      <c r="F922" s="220"/>
      <c r="G922" s="220"/>
      <c r="H922" s="220"/>
      <c r="I922" s="220"/>
      <c r="J922" s="220"/>
      <c r="K922" s="220"/>
      <c r="L922" s="220"/>
      <c r="M922" s="220"/>
    </row>
    <row r="923" spans="1:13" hidden="1" outlineLevel="1" x14ac:dyDescent="0.2">
      <c r="A923" s="127"/>
      <c r="B923" s="127"/>
      <c r="C923" s="137" t="s">
        <v>299</v>
      </c>
      <c r="D923" s="137" t="s">
        <v>298</v>
      </c>
      <c r="E923" s="96" t="s">
        <v>297</v>
      </c>
      <c r="F923" s="86">
        <v>1</v>
      </c>
      <c r="G923" s="92"/>
      <c r="H923" s="101">
        <v>0.22500000000000001</v>
      </c>
      <c r="I923" s="94"/>
      <c r="J923" s="93"/>
      <c r="K923" s="94"/>
      <c r="L923" s="92"/>
      <c r="M923" s="94"/>
    </row>
    <row r="924" spans="1:13" collapsed="1" x14ac:dyDescent="0.2">
      <c r="A924" s="127"/>
      <c r="B924" s="127"/>
      <c r="C924" s="127"/>
      <c r="D924" s="91" t="s">
        <v>241</v>
      </c>
      <c r="E924" s="90"/>
      <c r="F924" s="90"/>
      <c r="G924" s="90"/>
      <c r="H924" s="90"/>
      <c r="I924" s="90"/>
      <c r="J924" s="90"/>
      <c r="K924" s="90"/>
      <c r="L924" s="90"/>
      <c r="M924" s="89">
        <v>7712.8</v>
      </c>
    </row>
    <row r="925" spans="1:13" hidden="1" outlineLevel="1" x14ac:dyDescent="0.2">
      <c r="A925" s="127"/>
      <c r="B925" s="127"/>
      <c r="C925" s="127"/>
      <c r="D925" s="127" t="s">
        <v>198</v>
      </c>
      <c r="E925" s="127"/>
      <c r="F925" s="127"/>
      <c r="G925" s="127"/>
      <c r="H925" s="127"/>
      <c r="I925" s="127"/>
      <c r="J925" s="127"/>
      <c r="K925" s="127"/>
      <c r="L925" s="127"/>
      <c r="M925" s="85">
        <v>6823.32</v>
      </c>
    </row>
    <row r="926" spans="1:13" ht="25.5" hidden="1" outlineLevel="1" x14ac:dyDescent="0.2">
      <c r="A926" s="127"/>
      <c r="B926" s="127"/>
      <c r="C926" s="137" t="s">
        <v>267</v>
      </c>
      <c r="D926" s="137" t="s">
        <v>266</v>
      </c>
      <c r="E926" s="88" t="s">
        <v>236</v>
      </c>
      <c r="F926" s="86">
        <v>93</v>
      </c>
      <c r="G926" s="87"/>
      <c r="H926" s="86">
        <v>93</v>
      </c>
      <c r="I926" s="127"/>
      <c r="J926" s="127"/>
      <c r="K926" s="127"/>
      <c r="L926" s="127"/>
      <c r="M926" s="85">
        <v>6345.69</v>
      </c>
    </row>
    <row r="927" spans="1:13" ht="25.5" hidden="1" outlineLevel="1" x14ac:dyDescent="0.2">
      <c r="A927" s="127"/>
      <c r="B927" s="127"/>
      <c r="C927" s="137" t="s">
        <v>265</v>
      </c>
      <c r="D927" s="137" t="s">
        <v>264</v>
      </c>
      <c r="E927" s="88" t="s">
        <v>236</v>
      </c>
      <c r="F927" s="86">
        <v>62</v>
      </c>
      <c r="G927" s="87"/>
      <c r="H927" s="86">
        <v>62</v>
      </c>
      <c r="I927" s="127"/>
      <c r="J927" s="127"/>
      <c r="K927" s="127"/>
      <c r="L927" s="127"/>
      <c r="M927" s="85">
        <v>4230.46</v>
      </c>
    </row>
    <row r="928" spans="1:13" collapsed="1" x14ac:dyDescent="0.2">
      <c r="A928" s="83"/>
      <c r="B928" s="83"/>
      <c r="C928" s="83"/>
      <c r="D928" s="84" t="s">
        <v>235</v>
      </c>
      <c r="E928" s="83"/>
      <c r="F928" s="83"/>
      <c r="G928" s="83"/>
      <c r="H928" s="83"/>
      <c r="I928" s="83"/>
      <c r="J928" s="83"/>
      <c r="K928" s="82">
        <v>81284.22</v>
      </c>
      <c r="L928" s="83"/>
      <c r="M928" s="82">
        <v>18288.95</v>
      </c>
    </row>
    <row r="929" spans="1:13" ht="76.5" x14ac:dyDescent="0.2">
      <c r="A929" s="127" t="s">
        <v>366</v>
      </c>
      <c r="B929" s="127" t="s">
        <v>366</v>
      </c>
      <c r="C929" s="137" t="s">
        <v>295</v>
      </c>
      <c r="D929" s="137" t="s">
        <v>294</v>
      </c>
      <c r="E929" s="96" t="s">
        <v>293</v>
      </c>
      <c r="F929" s="86">
        <v>18</v>
      </c>
      <c r="G929" s="92"/>
      <c r="H929" s="86">
        <v>18</v>
      </c>
      <c r="I929" s="85">
        <v>600.07000000000005</v>
      </c>
      <c r="J929" s="98">
        <v>1.32</v>
      </c>
      <c r="K929" s="85">
        <v>792.09</v>
      </c>
      <c r="L929" s="92"/>
      <c r="M929" s="85">
        <v>14257.62</v>
      </c>
    </row>
    <row r="930" spans="1:13" x14ac:dyDescent="0.2">
      <c r="A930" s="127"/>
      <c r="B930" s="127"/>
      <c r="C930" s="127"/>
      <c r="D930" s="220" t="s">
        <v>811</v>
      </c>
      <c r="E930" s="220"/>
      <c r="F930" s="220"/>
      <c r="G930" s="220"/>
      <c r="H930" s="220"/>
      <c r="I930" s="220"/>
      <c r="J930" s="220"/>
      <c r="K930" s="220"/>
      <c r="L930" s="220"/>
      <c r="M930" s="220"/>
    </row>
    <row r="931" spans="1:13" hidden="1" x14ac:dyDescent="0.2">
      <c r="A931" s="127"/>
      <c r="B931" s="127"/>
      <c r="C931" s="137" t="s">
        <v>249</v>
      </c>
      <c r="D931" s="137" t="s">
        <v>248</v>
      </c>
      <c r="E931" s="127"/>
      <c r="F931" s="127" t="s">
        <v>247</v>
      </c>
      <c r="G931" s="127" t="s">
        <v>247</v>
      </c>
      <c r="H931" s="127"/>
      <c r="I931" s="127"/>
      <c r="J931" s="127"/>
      <c r="K931" s="127"/>
      <c r="L931" s="127"/>
      <c r="M931" s="127"/>
    </row>
    <row r="932" spans="1:13" x14ac:dyDescent="0.2">
      <c r="A932" s="83"/>
      <c r="B932" s="83"/>
      <c r="C932" s="83"/>
      <c r="D932" s="84" t="s">
        <v>235</v>
      </c>
      <c r="E932" s="83"/>
      <c r="F932" s="83"/>
      <c r="G932" s="83"/>
      <c r="H932" s="83"/>
      <c r="I932" s="83"/>
      <c r="J932" s="83"/>
      <c r="K932" s="82">
        <v>792.09</v>
      </c>
      <c r="L932" s="83"/>
      <c r="M932" s="82">
        <v>14257.62</v>
      </c>
    </row>
    <row r="933" spans="1:13" ht="38.25" x14ac:dyDescent="0.2">
      <c r="A933" s="127" t="s">
        <v>363</v>
      </c>
      <c r="B933" s="127" t="s">
        <v>363</v>
      </c>
      <c r="C933" s="137" t="s">
        <v>291</v>
      </c>
      <c r="D933" s="137" t="s">
        <v>290</v>
      </c>
      <c r="E933" s="96" t="s">
        <v>289</v>
      </c>
      <c r="F933" s="99">
        <v>0.2</v>
      </c>
      <c r="G933" s="92"/>
      <c r="H933" s="99">
        <v>0.2</v>
      </c>
      <c r="I933" s="127"/>
      <c r="J933" s="127"/>
      <c r="K933" s="127"/>
      <c r="L933" s="127"/>
      <c r="M933" s="127"/>
    </row>
    <row r="934" spans="1:13" x14ac:dyDescent="0.2">
      <c r="A934" s="127"/>
      <c r="B934" s="127"/>
      <c r="C934" s="129" t="s">
        <v>251</v>
      </c>
      <c r="D934" s="127" t="s">
        <v>250</v>
      </c>
      <c r="E934" s="88" t="s">
        <v>242</v>
      </c>
      <c r="F934" s="127"/>
      <c r="G934" s="127"/>
      <c r="H934" s="102">
        <v>0.66200000000000003</v>
      </c>
      <c r="I934" s="127"/>
      <c r="J934" s="127"/>
      <c r="K934" s="127"/>
      <c r="L934" s="127"/>
      <c r="M934" s="97">
        <v>222.65</v>
      </c>
    </row>
    <row r="935" spans="1:13" hidden="1" x14ac:dyDescent="0.2">
      <c r="A935" s="127"/>
      <c r="B935" s="127"/>
      <c r="C935" s="137" t="s">
        <v>249</v>
      </c>
      <c r="D935" s="137" t="s">
        <v>248</v>
      </c>
      <c r="E935" s="127"/>
      <c r="F935" s="127" t="s">
        <v>247</v>
      </c>
      <c r="G935" s="127" t="s">
        <v>247</v>
      </c>
      <c r="H935" s="127"/>
      <c r="I935" s="127"/>
      <c r="J935" s="127"/>
      <c r="K935" s="127"/>
      <c r="L935" s="127"/>
      <c r="M935" s="127"/>
    </row>
    <row r="936" spans="1:13" hidden="1" outlineLevel="1" x14ac:dyDescent="0.2">
      <c r="A936" s="127"/>
      <c r="B936" s="127"/>
      <c r="C936" s="137" t="s">
        <v>288</v>
      </c>
      <c r="D936" s="130" t="s">
        <v>287</v>
      </c>
      <c r="E936" s="96" t="s">
        <v>242</v>
      </c>
      <c r="F936" s="95">
        <v>3.31</v>
      </c>
      <c r="G936" s="92"/>
      <c r="H936" s="101">
        <v>0.66200000000000003</v>
      </c>
      <c r="I936" s="94"/>
      <c r="J936" s="93"/>
      <c r="K936" s="85">
        <v>336.33</v>
      </c>
      <c r="L936" s="92"/>
      <c r="M936" s="85">
        <v>222.65</v>
      </c>
    </row>
    <row r="937" spans="1:13" hidden="1" outlineLevel="1" x14ac:dyDescent="0.2">
      <c r="A937" s="127"/>
      <c r="B937" s="127"/>
      <c r="C937" s="127"/>
      <c r="D937" s="220" t="s">
        <v>810</v>
      </c>
      <c r="E937" s="220"/>
      <c r="F937" s="220"/>
      <c r="G937" s="220"/>
      <c r="H937" s="220"/>
      <c r="I937" s="220"/>
      <c r="J937" s="220"/>
      <c r="K937" s="220"/>
      <c r="L937" s="220"/>
      <c r="M937" s="220"/>
    </row>
    <row r="938" spans="1:13" collapsed="1" x14ac:dyDescent="0.2">
      <c r="A938" s="127"/>
      <c r="B938" s="127"/>
      <c r="C938" s="129" t="s">
        <v>286</v>
      </c>
      <c r="D938" s="127" t="s">
        <v>285</v>
      </c>
      <c r="E938" s="127"/>
      <c r="F938" s="127"/>
      <c r="G938" s="127"/>
      <c r="H938" s="127"/>
      <c r="I938" s="127"/>
      <c r="J938" s="127"/>
      <c r="K938" s="127"/>
      <c r="L938" s="127"/>
      <c r="M938" s="97">
        <v>18.09</v>
      </c>
    </row>
    <row r="939" spans="1:13" x14ac:dyDescent="0.2">
      <c r="A939" s="127"/>
      <c r="B939" s="127"/>
      <c r="C939" s="129"/>
      <c r="D939" s="106" t="s">
        <v>284</v>
      </c>
      <c r="E939" s="105" t="s">
        <v>242</v>
      </c>
      <c r="F939" s="127"/>
      <c r="G939" s="127"/>
      <c r="H939" s="104">
        <v>0.08</v>
      </c>
      <c r="I939" s="127"/>
      <c r="J939" s="127"/>
      <c r="K939" s="127"/>
      <c r="L939" s="127"/>
      <c r="M939" s="97">
        <v>30.3</v>
      </c>
    </row>
    <row r="940" spans="1:13" ht="25.5" hidden="1" outlineLevel="1" x14ac:dyDescent="0.2">
      <c r="A940" s="127"/>
      <c r="B940" s="127"/>
      <c r="C940" s="137" t="s">
        <v>283</v>
      </c>
      <c r="D940" s="137" t="s">
        <v>282</v>
      </c>
      <c r="E940" s="96" t="s">
        <v>279</v>
      </c>
      <c r="F940" s="95">
        <v>0.12</v>
      </c>
      <c r="G940" s="92"/>
      <c r="H940" s="101">
        <v>2.4E-2</v>
      </c>
      <c r="I940" s="94"/>
      <c r="J940" s="93"/>
      <c r="K940" s="85">
        <v>552.57000000000005</v>
      </c>
      <c r="L940" s="92"/>
      <c r="M940" s="85">
        <v>13.26</v>
      </c>
    </row>
    <row r="941" spans="1:13" hidden="1" outlineLevel="1" x14ac:dyDescent="0.2">
      <c r="A941" s="127"/>
      <c r="B941" s="127"/>
      <c r="C941" s="127"/>
      <c r="D941" s="220" t="s">
        <v>809</v>
      </c>
      <c r="E941" s="220"/>
      <c r="F941" s="220"/>
      <c r="G941" s="220"/>
      <c r="H941" s="220"/>
      <c r="I941" s="220"/>
      <c r="J941" s="220"/>
      <c r="K941" s="220"/>
      <c r="L941" s="220"/>
      <c r="M941" s="220"/>
    </row>
    <row r="942" spans="1:13" hidden="1" outlineLevel="1" x14ac:dyDescent="0.2">
      <c r="A942" s="127"/>
      <c r="B942" s="127"/>
      <c r="C942" s="137" t="s">
        <v>278</v>
      </c>
      <c r="D942" s="130" t="s">
        <v>277</v>
      </c>
      <c r="E942" s="96" t="s">
        <v>242</v>
      </c>
      <c r="F942" s="95">
        <v>0.12</v>
      </c>
      <c r="G942" s="92"/>
      <c r="H942" s="101">
        <v>2.4E-2</v>
      </c>
      <c r="I942" s="94"/>
      <c r="J942" s="93"/>
      <c r="K942" s="85">
        <v>378.72</v>
      </c>
      <c r="L942" s="92"/>
      <c r="M942" s="85">
        <v>9.09</v>
      </c>
    </row>
    <row r="943" spans="1:13" hidden="1" outlineLevel="1" x14ac:dyDescent="0.2">
      <c r="A943" s="127"/>
      <c r="B943" s="127"/>
      <c r="C943" s="127"/>
      <c r="D943" s="220" t="s">
        <v>808</v>
      </c>
      <c r="E943" s="220"/>
      <c r="F943" s="220"/>
      <c r="G943" s="220"/>
      <c r="H943" s="220"/>
      <c r="I943" s="220"/>
      <c r="J943" s="220"/>
      <c r="K943" s="220"/>
      <c r="L943" s="220"/>
      <c r="M943" s="220"/>
    </row>
    <row r="944" spans="1:13" ht="25.5" hidden="1" outlineLevel="1" x14ac:dyDescent="0.2">
      <c r="A944" s="127"/>
      <c r="B944" s="127"/>
      <c r="C944" s="137" t="s">
        <v>281</v>
      </c>
      <c r="D944" s="137" t="s">
        <v>280</v>
      </c>
      <c r="E944" s="96" t="s">
        <v>279</v>
      </c>
      <c r="F944" s="95">
        <v>0.28000000000000003</v>
      </c>
      <c r="G944" s="92"/>
      <c r="H944" s="101">
        <v>5.6000000000000001E-2</v>
      </c>
      <c r="I944" s="94"/>
      <c r="J944" s="93"/>
      <c r="K944" s="85">
        <v>86.22</v>
      </c>
      <c r="L944" s="92"/>
      <c r="M944" s="85">
        <v>4.83</v>
      </c>
    </row>
    <row r="945" spans="1:24" hidden="1" outlineLevel="1" x14ac:dyDescent="0.2">
      <c r="A945" s="127"/>
      <c r="B945" s="127"/>
      <c r="C945" s="127"/>
      <c r="D945" s="220" t="s">
        <v>807</v>
      </c>
      <c r="E945" s="220"/>
      <c r="F945" s="220"/>
      <c r="G945" s="220"/>
      <c r="H945" s="220"/>
      <c r="I945" s="220"/>
      <c r="J945" s="220"/>
      <c r="K945" s="220"/>
      <c r="L945" s="220"/>
      <c r="M945" s="220"/>
    </row>
    <row r="946" spans="1:24" hidden="1" outlineLevel="1" x14ac:dyDescent="0.2">
      <c r="A946" s="127"/>
      <c r="B946" s="127"/>
      <c r="C946" s="137" t="s">
        <v>278</v>
      </c>
      <c r="D946" s="130" t="s">
        <v>277</v>
      </c>
      <c r="E946" s="96" t="s">
        <v>242</v>
      </c>
      <c r="F946" s="95">
        <v>0.28000000000000003</v>
      </c>
      <c r="G946" s="92"/>
      <c r="H946" s="101">
        <v>5.6000000000000001E-2</v>
      </c>
      <c r="I946" s="94"/>
      <c r="J946" s="93"/>
      <c r="K946" s="85">
        <v>378.72</v>
      </c>
      <c r="L946" s="92"/>
      <c r="M946" s="85">
        <v>21.21</v>
      </c>
    </row>
    <row r="947" spans="1:24" hidden="1" outlineLevel="1" x14ac:dyDescent="0.2">
      <c r="A947" s="127"/>
      <c r="B947" s="127"/>
      <c r="C947" s="127"/>
      <c r="D947" s="220" t="s">
        <v>806</v>
      </c>
      <c r="E947" s="220"/>
      <c r="F947" s="220"/>
      <c r="G947" s="220"/>
      <c r="H947" s="220"/>
      <c r="I947" s="220"/>
      <c r="J947" s="220"/>
      <c r="K947" s="220"/>
      <c r="L947" s="220"/>
      <c r="M947" s="220"/>
    </row>
    <row r="948" spans="1:24" collapsed="1" x14ac:dyDescent="0.2">
      <c r="A948" s="127"/>
      <c r="B948" s="127"/>
      <c r="C948" s="129" t="s">
        <v>276</v>
      </c>
      <c r="D948" s="127" t="s">
        <v>275</v>
      </c>
      <c r="E948" s="127"/>
      <c r="F948" s="127"/>
      <c r="G948" s="127"/>
      <c r="H948" s="127"/>
      <c r="I948" s="127"/>
      <c r="J948" s="127"/>
      <c r="K948" s="127"/>
      <c r="L948" s="127"/>
      <c r="M948" s="79"/>
    </row>
    <row r="949" spans="1:24" ht="25.5" hidden="1" outlineLevel="1" x14ac:dyDescent="0.2">
      <c r="A949" s="127"/>
      <c r="B949" s="127"/>
      <c r="C949" s="137" t="s">
        <v>272</v>
      </c>
      <c r="D949" s="137" t="s">
        <v>271</v>
      </c>
      <c r="E949" s="96" t="s">
        <v>268</v>
      </c>
      <c r="F949" s="86">
        <v>20</v>
      </c>
      <c r="G949" s="92"/>
      <c r="H949" s="86">
        <v>4</v>
      </c>
      <c r="I949" s="94"/>
      <c r="J949" s="93"/>
      <c r="K949" s="94"/>
      <c r="L949" s="92"/>
      <c r="M949" s="94"/>
    </row>
    <row r="950" spans="1:24" ht="25.5" hidden="1" outlineLevel="1" x14ac:dyDescent="0.2">
      <c r="A950" s="127"/>
      <c r="B950" s="127"/>
      <c r="C950" s="137" t="s">
        <v>274</v>
      </c>
      <c r="D950" s="137" t="s">
        <v>273</v>
      </c>
      <c r="E950" s="96" t="s">
        <v>252</v>
      </c>
      <c r="F950" s="86">
        <v>10</v>
      </c>
      <c r="G950" s="92"/>
      <c r="H950" s="86">
        <v>2</v>
      </c>
      <c r="I950" s="94"/>
      <c r="J950" s="93"/>
      <c r="K950" s="94"/>
      <c r="L950" s="92"/>
      <c r="M950" s="94"/>
    </row>
    <row r="951" spans="1:24" collapsed="1" x14ac:dyDescent="0.2">
      <c r="A951" s="127"/>
      <c r="B951" s="127"/>
      <c r="C951" s="127"/>
      <c r="D951" s="91" t="s">
        <v>241</v>
      </c>
      <c r="E951" s="90"/>
      <c r="F951" s="90"/>
      <c r="G951" s="90"/>
      <c r="H951" s="90"/>
      <c r="I951" s="90"/>
      <c r="J951" s="90"/>
      <c r="K951" s="90"/>
      <c r="L951" s="90"/>
      <c r="M951" s="89">
        <v>271.04000000000002</v>
      </c>
    </row>
    <row r="952" spans="1:24" ht="25.5" x14ac:dyDescent="0.2">
      <c r="A952" s="127"/>
      <c r="B952" s="127"/>
      <c r="C952" s="137" t="s">
        <v>272</v>
      </c>
      <c r="D952" s="137" t="s">
        <v>271</v>
      </c>
      <c r="E952" s="96" t="s">
        <v>268</v>
      </c>
      <c r="F952" s="86">
        <v>20</v>
      </c>
      <c r="G952" s="92"/>
      <c r="H952" s="86">
        <v>4</v>
      </c>
      <c r="I952" s="94"/>
      <c r="J952" s="93"/>
      <c r="K952" s="94"/>
      <c r="L952" s="92"/>
      <c r="M952" s="94"/>
    </row>
    <row r="953" spans="1:24" x14ac:dyDescent="0.2">
      <c r="A953" s="127"/>
      <c r="B953" s="127"/>
      <c r="C953" s="127"/>
      <c r="D953" s="220" t="s">
        <v>805</v>
      </c>
      <c r="E953" s="220"/>
      <c r="F953" s="220"/>
      <c r="G953" s="220"/>
      <c r="H953" s="220"/>
      <c r="I953" s="220"/>
      <c r="J953" s="220"/>
      <c r="K953" s="220"/>
      <c r="L953" s="220"/>
      <c r="M953" s="220"/>
    </row>
    <row r="954" spans="1:24" ht="89.25" x14ac:dyDescent="0.2">
      <c r="A954" s="127"/>
      <c r="B954" s="127" t="s">
        <v>804</v>
      </c>
      <c r="C954" s="137" t="s">
        <v>270</v>
      </c>
      <c r="D954" s="137" t="s">
        <v>269</v>
      </c>
      <c r="E954" s="96" t="s">
        <v>268</v>
      </c>
      <c r="F954" s="86">
        <v>10</v>
      </c>
      <c r="G954" s="92"/>
      <c r="H954" s="86">
        <v>2</v>
      </c>
      <c r="I954" s="85">
        <v>21479.5</v>
      </c>
      <c r="J954" s="98">
        <v>1.32</v>
      </c>
      <c r="K954" s="85">
        <v>28352.94</v>
      </c>
      <c r="L954" s="92"/>
      <c r="M954" s="85">
        <v>56705.88</v>
      </c>
    </row>
    <row r="955" spans="1:24" x14ac:dyDescent="0.2">
      <c r="A955" s="127"/>
      <c r="B955" s="127"/>
      <c r="C955" s="127"/>
      <c r="D955" s="220" t="s">
        <v>803</v>
      </c>
      <c r="E955" s="220"/>
      <c r="F955" s="220"/>
      <c r="G955" s="220"/>
      <c r="H955" s="220"/>
      <c r="I955" s="220"/>
      <c r="J955" s="220"/>
      <c r="K955" s="220"/>
      <c r="L955" s="220"/>
      <c r="M955" s="220"/>
    </row>
    <row r="956" spans="1:24" hidden="1" outlineLevel="1" x14ac:dyDescent="0.2">
      <c r="A956" s="127"/>
      <c r="B956" s="127"/>
      <c r="C956" s="127"/>
      <c r="D956" s="127" t="s">
        <v>198</v>
      </c>
      <c r="E956" s="127"/>
      <c r="F956" s="127"/>
      <c r="G956" s="127"/>
      <c r="H956" s="127"/>
      <c r="I956" s="127"/>
      <c r="J956" s="127"/>
      <c r="K956" s="127"/>
      <c r="L956" s="127"/>
      <c r="M956" s="85">
        <v>252.95</v>
      </c>
    </row>
    <row r="957" spans="1:24" ht="25.5" hidden="1" outlineLevel="1" x14ac:dyDescent="0.2">
      <c r="A957" s="127"/>
      <c r="B957" s="127"/>
      <c r="C957" s="137" t="s">
        <v>267</v>
      </c>
      <c r="D957" s="137" t="s">
        <v>266</v>
      </c>
      <c r="E957" s="88" t="s">
        <v>236</v>
      </c>
      <c r="F957" s="86">
        <v>93</v>
      </c>
      <c r="G957" s="87"/>
      <c r="H957" s="86">
        <v>93</v>
      </c>
      <c r="I957" s="127"/>
      <c r="J957" s="127"/>
      <c r="K957" s="127"/>
      <c r="L957" s="127"/>
      <c r="M957" s="85">
        <v>235.24</v>
      </c>
    </row>
    <row r="958" spans="1:24" ht="25.5" hidden="1" outlineLevel="1" x14ac:dyDescent="0.2">
      <c r="A958" s="127"/>
      <c r="B958" s="127"/>
      <c r="C958" s="137" t="s">
        <v>265</v>
      </c>
      <c r="D958" s="137" t="s">
        <v>264</v>
      </c>
      <c r="E958" s="88" t="s">
        <v>236</v>
      </c>
      <c r="F958" s="86">
        <v>62</v>
      </c>
      <c r="G958" s="87"/>
      <c r="H958" s="86">
        <v>62</v>
      </c>
      <c r="I958" s="127"/>
      <c r="J958" s="127"/>
      <c r="K958" s="127"/>
      <c r="L958" s="127"/>
      <c r="M958" s="85">
        <v>156.83000000000001</v>
      </c>
    </row>
    <row r="959" spans="1:24" collapsed="1" x14ac:dyDescent="0.2">
      <c r="A959" s="83"/>
      <c r="B959" s="83"/>
      <c r="C959" s="83"/>
      <c r="D959" s="84" t="s">
        <v>235</v>
      </c>
      <c r="E959" s="83"/>
      <c r="F959" s="83"/>
      <c r="G959" s="83"/>
      <c r="H959" s="83"/>
      <c r="I959" s="83"/>
      <c r="J959" s="83"/>
      <c r="K959" s="103">
        <v>286844.95</v>
      </c>
      <c r="L959" s="83"/>
      <c r="M959" s="82">
        <v>57368.99</v>
      </c>
    </row>
    <row r="960" spans="1:24" x14ac:dyDescent="0.2">
      <c r="A960" s="127"/>
      <c r="B960" s="127"/>
      <c r="C960" s="128"/>
      <c r="D960" s="221"/>
      <c r="E960" s="221"/>
      <c r="F960" s="221"/>
      <c r="G960" s="221"/>
      <c r="H960" s="127"/>
      <c r="I960" s="127"/>
      <c r="J960" s="127"/>
      <c r="K960" s="72"/>
      <c r="L960" s="73"/>
      <c r="M960" s="72"/>
      <c r="X960" s="128"/>
    </row>
    <row r="961" spans="1:24" hidden="1" x14ac:dyDescent="0.2">
      <c r="A961" s="127"/>
      <c r="B961" s="127"/>
      <c r="C961" s="128"/>
      <c r="D961" s="221" t="s">
        <v>218</v>
      </c>
      <c r="E961" s="221"/>
      <c r="F961" s="221"/>
      <c r="G961" s="221"/>
      <c r="H961" s="127"/>
      <c r="I961" s="127"/>
      <c r="J961" s="127"/>
      <c r="K961" s="74">
        <v>26196892.420000002</v>
      </c>
      <c r="L961" s="73"/>
      <c r="M961" s="74">
        <v>21127136.350000001</v>
      </c>
      <c r="X961" s="128" t="s">
        <v>218</v>
      </c>
    </row>
    <row r="962" spans="1:24" x14ac:dyDescent="0.2">
      <c r="A962" s="127"/>
      <c r="B962" s="127"/>
      <c r="C962" s="128"/>
      <c r="D962" s="221" t="s">
        <v>802</v>
      </c>
      <c r="E962" s="221"/>
      <c r="F962" s="221"/>
      <c r="G962" s="221"/>
      <c r="H962" s="127"/>
      <c r="I962" s="127"/>
      <c r="J962" s="127"/>
      <c r="K962" s="72"/>
      <c r="L962" s="73"/>
      <c r="M962" s="74">
        <v>20677699.670000002</v>
      </c>
      <c r="X962" s="128" t="s">
        <v>802</v>
      </c>
    </row>
    <row r="963" spans="1:24" x14ac:dyDescent="0.2">
      <c r="A963" s="127"/>
      <c r="B963" s="127"/>
      <c r="C963" s="128"/>
      <c r="D963" s="222" t="s">
        <v>103</v>
      </c>
      <c r="E963" s="222"/>
      <c r="F963" s="222"/>
      <c r="G963" s="222"/>
      <c r="H963" s="127"/>
      <c r="I963" s="127"/>
      <c r="J963" s="127"/>
      <c r="K963" s="75"/>
      <c r="L963" s="76"/>
      <c r="M963" s="75"/>
      <c r="X963" s="130" t="s">
        <v>103</v>
      </c>
    </row>
    <row r="964" spans="1:24" x14ac:dyDescent="0.2">
      <c r="A964" s="127"/>
      <c r="B964" s="127"/>
      <c r="C964" s="128"/>
      <c r="D964" s="221" t="s">
        <v>191</v>
      </c>
      <c r="E964" s="221"/>
      <c r="F964" s="221"/>
      <c r="G964" s="221"/>
      <c r="H964" s="127"/>
      <c r="I964" s="127"/>
      <c r="J964" s="127"/>
      <c r="K964" s="72"/>
      <c r="L964" s="73"/>
      <c r="M964" s="74">
        <v>798796</v>
      </c>
      <c r="X964" s="128" t="s">
        <v>191</v>
      </c>
    </row>
    <row r="965" spans="1:24" x14ac:dyDescent="0.2">
      <c r="A965" s="127"/>
      <c r="B965" s="127"/>
      <c r="C965" s="128"/>
      <c r="D965" s="221" t="s">
        <v>190</v>
      </c>
      <c r="E965" s="221"/>
      <c r="F965" s="221"/>
      <c r="G965" s="221"/>
      <c r="H965" s="127"/>
      <c r="I965" s="127"/>
      <c r="J965" s="127"/>
      <c r="K965" s="72"/>
      <c r="L965" s="73"/>
      <c r="M965" s="74">
        <v>629705.88</v>
      </c>
      <c r="X965" s="128" t="s">
        <v>190</v>
      </c>
    </row>
    <row r="966" spans="1:24" x14ac:dyDescent="0.2">
      <c r="A966" s="127"/>
      <c r="B966" s="127"/>
      <c r="C966" s="128"/>
      <c r="D966" s="221" t="s">
        <v>189</v>
      </c>
      <c r="E966" s="221"/>
      <c r="F966" s="221"/>
      <c r="G966" s="221"/>
      <c r="H966" s="127"/>
      <c r="I966" s="127"/>
      <c r="J966" s="127"/>
      <c r="K966" s="72"/>
      <c r="L966" s="73"/>
      <c r="M966" s="74">
        <v>187464.87</v>
      </c>
      <c r="X966" s="128" t="s">
        <v>189</v>
      </c>
    </row>
    <row r="967" spans="1:24" x14ac:dyDescent="0.2">
      <c r="A967" s="127"/>
      <c r="B967" s="127"/>
      <c r="C967" s="128"/>
      <c r="D967" s="221" t="s">
        <v>188</v>
      </c>
      <c r="E967" s="221"/>
      <c r="F967" s="221"/>
      <c r="G967" s="221"/>
      <c r="H967" s="127"/>
      <c r="I967" s="127"/>
      <c r="J967" s="127"/>
      <c r="K967" s="72"/>
      <c r="L967" s="73"/>
      <c r="M967" s="74">
        <v>19057293.309999999</v>
      </c>
      <c r="X967" s="128" t="s">
        <v>188</v>
      </c>
    </row>
    <row r="968" spans="1:24" x14ac:dyDescent="0.2">
      <c r="A968" s="127"/>
      <c r="B968" s="127"/>
      <c r="C968" s="128"/>
      <c r="D968" s="221" t="s">
        <v>187</v>
      </c>
      <c r="E968" s="221"/>
      <c r="F968" s="221"/>
      <c r="G968" s="221"/>
      <c r="H968" s="127"/>
      <c r="I968" s="127"/>
      <c r="J968" s="127"/>
      <c r="K968" s="72"/>
      <c r="L968" s="73"/>
      <c r="M968" s="77">
        <v>4439.6099999999997</v>
      </c>
      <c r="X968" s="128" t="s">
        <v>187</v>
      </c>
    </row>
    <row r="969" spans="1:24" x14ac:dyDescent="0.2">
      <c r="A969" s="127"/>
      <c r="B969" s="127"/>
      <c r="C969" s="128"/>
      <c r="D969" s="221" t="s">
        <v>216</v>
      </c>
      <c r="E969" s="221"/>
      <c r="F969" s="221"/>
      <c r="G969" s="221"/>
      <c r="H969" s="127"/>
      <c r="I969" s="127"/>
      <c r="J969" s="127"/>
      <c r="K969" s="72"/>
      <c r="L969" s="73"/>
      <c r="M969" s="74">
        <v>986260.87</v>
      </c>
      <c r="X969" s="128" t="s">
        <v>216</v>
      </c>
    </row>
    <row r="970" spans="1:24" x14ac:dyDescent="0.2">
      <c r="A970" s="127"/>
      <c r="B970" s="127"/>
      <c r="C970" s="128"/>
      <c r="D970" s="221" t="s">
        <v>215</v>
      </c>
      <c r="E970" s="221"/>
      <c r="F970" s="221"/>
      <c r="G970" s="221"/>
      <c r="H970" s="127"/>
      <c r="I970" s="127"/>
      <c r="J970" s="127"/>
      <c r="K970" s="72"/>
      <c r="L970" s="73"/>
      <c r="M970" s="74">
        <v>1006359.42</v>
      </c>
      <c r="X970" s="128" t="s">
        <v>215</v>
      </c>
    </row>
    <row r="971" spans="1:24" x14ac:dyDescent="0.2">
      <c r="A971" s="127"/>
      <c r="B971" s="127"/>
      <c r="C971" s="128"/>
      <c r="D971" s="221" t="s">
        <v>214</v>
      </c>
      <c r="E971" s="221"/>
      <c r="F971" s="221"/>
      <c r="G971" s="221"/>
      <c r="H971" s="127"/>
      <c r="I971" s="127"/>
      <c r="J971" s="127"/>
      <c r="K971" s="72"/>
      <c r="L971" s="73"/>
      <c r="M971" s="74">
        <v>577749.73</v>
      </c>
      <c r="X971" s="128" t="s">
        <v>214</v>
      </c>
    </row>
    <row r="972" spans="1:24" x14ac:dyDescent="0.2">
      <c r="A972" s="127"/>
      <c r="B972" s="127"/>
      <c r="C972" s="128"/>
      <c r="D972" s="221" t="s">
        <v>213</v>
      </c>
      <c r="E972" s="221"/>
      <c r="F972" s="221"/>
      <c r="G972" s="221"/>
      <c r="H972" s="127"/>
      <c r="I972" s="127"/>
      <c r="J972" s="127"/>
      <c r="K972" s="72"/>
      <c r="L972" s="73"/>
      <c r="M972" s="74">
        <v>449436.68</v>
      </c>
      <c r="X972" s="128" t="s">
        <v>213</v>
      </c>
    </row>
    <row r="973" spans="1:24" x14ac:dyDescent="0.2">
      <c r="A973" s="127"/>
      <c r="B973" s="127"/>
      <c r="C973" s="128"/>
      <c r="D973" s="223" t="s">
        <v>801</v>
      </c>
      <c r="E973" s="223"/>
      <c r="F973" s="223"/>
      <c r="G973" s="223"/>
      <c r="H973" s="127"/>
      <c r="I973" s="127"/>
      <c r="J973" s="127"/>
      <c r="K973" s="79"/>
      <c r="L973" s="80"/>
      <c r="M973" s="81">
        <v>22711245.5</v>
      </c>
      <c r="X973" s="131" t="s">
        <v>801</v>
      </c>
    </row>
    <row r="974" spans="1:24" x14ac:dyDescent="0.2">
      <c r="A974" s="127"/>
      <c r="B974" s="127"/>
      <c r="C974" s="128"/>
      <c r="D974" s="221" t="s">
        <v>182</v>
      </c>
      <c r="E974" s="221"/>
      <c r="F974" s="221"/>
      <c r="G974" s="221"/>
      <c r="H974" s="127"/>
      <c r="I974" s="127"/>
      <c r="J974" s="127"/>
      <c r="K974" s="72"/>
      <c r="L974" s="73"/>
      <c r="M974" s="72"/>
      <c r="X974" s="128" t="s">
        <v>182</v>
      </c>
    </row>
    <row r="975" spans="1:24" x14ac:dyDescent="0.2">
      <c r="A975" s="127"/>
      <c r="B975" s="127"/>
      <c r="C975" s="128"/>
      <c r="D975" s="221" t="s">
        <v>180</v>
      </c>
      <c r="E975" s="221"/>
      <c r="F975" s="221"/>
      <c r="G975" s="221"/>
      <c r="H975" s="127"/>
      <c r="I975" s="127"/>
      <c r="J975" s="127"/>
      <c r="K975" s="72"/>
      <c r="L975" s="73"/>
      <c r="M975" s="77">
        <v>40983.599999999999</v>
      </c>
      <c r="X975" s="128" t="s">
        <v>180</v>
      </c>
    </row>
    <row r="976" spans="1:24" x14ac:dyDescent="0.2">
      <c r="A976" s="127"/>
      <c r="B976" s="127"/>
      <c r="C976" s="128"/>
      <c r="D976" s="221" t="s">
        <v>178</v>
      </c>
      <c r="E976" s="221"/>
      <c r="F976" s="221"/>
      <c r="G976" s="221"/>
      <c r="H976" s="127"/>
      <c r="I976" s="127"/>
      <c r="J976" s="127"/>
      <c r="K976" s="72"/>
      <c r="L976" s="73"/>
      <c r="M976" s="74">
        <v>431147.54</v>
      </c>
      <c r="X976" s="128" t="s">
        <v>178</v>
      </c>
    </row>
    <row r="977" spans="1:24" x14ac:dyDescent="0.2">
      <c r="A977" s="127"/>
      <c r="B977" s="127"/>
      <c r="C977" s="128"/>
      <c r="D977" s="221" t="s">
        <v>177</v>
      </c>
      <c r="E977" s="221"/>
      <c r="F977" s="221"/>
      <c r="G977" s="221"/>
      <c r="H977" s="129">
        <v>2204.9791500000001</v>
      </c>
      <c r="I977" s="127"/>
      <c r="J977" s="127"/>
      <c r="K977" s="72"/>
      <c r="L977" s="73"/>
      <c r="M977" s="73"/>
      <c r="X977" s="128" t="s">
        <v>177</v>
      </c>
    </row>
    <row r="978" spans="1:24" x14ac:dyDescent="0.2">
      <c r="A978" s="127"/>
      <c r="B978" s="127"/>
      <c r="C978" s="128"/>
      <c r="D978" s="221" t="s">
        <v>176</v>
      </c>
      <c r="E978" s="221"/>
      <c r="F978" s="221"/>
      <c r="G978" s="221"/>
      <c r="H978" s="129">
        <v>433.45772199999999</v>
      </c>
      <c r="I978" s="127"/>
      <c r="J978" s="127"/>
      <c r="K978" s="72"/>
      <c r="L978" s="73"/>
      <c r="M978" s="73"/>
      <c r="X978" s="128" t="s">
        <v>176</v>
      </c>
    </row>
    <row r="979" spans="1:24" hidden="1" x14ac:dyDescent="0.2">
      <c r="A979" s="127"/>
      <c r="B979" s="127"/>
      <c r="C979" s="128"/>
      <c r="D979" s="223" t="s">
        <v>234</v>
      </c>
      <c r="E979" s="223"/>
      <c r="F979" s="223"/>
      <c r="G979" s="223"/>
      <c r="H979" s="127"/>
      <c r="I979" s="127"/>
      <c r="J979" s="127"/>
      <c r="K979" s="79"/>
      <c r="L979" s="80"/>
      <c r="M979" s="79"/>
      <c r="X979" s="131" t="s">
        <v>234</v>
      </c>
    </row>
    <row r="980" spans="1:24" hidden="1" x14ac:dyDescent="0.2">
      <c r="A980" s="127"/>
      <c r="B980" s="127"/>
      <c r="C980" s="128"/>
      <c r="D980" s="221"/>
      <c r="E980" s="221"/>
      <c r="F980" s="221"/>
      <c r="G980" s="221"/>
      <c r="H980" s="127"/>
      <c r="I980" s="127"/>
      <c r="J980" s="127"/>
      <c r="K980" s="72"/>
      <c r="L980" s="73"/>
      <c r="M980" s="72"/>
      <c r="X980" s="128"/>
    </row>
    <row r="981" spans="1:24" hidden="1" x14ac:dyDescent="0.2">
      <c r="A981" s="127"/>
      <c r="B981" s="127"/>
      <c r="C981" s="128"/>
      <c r="D981" s="223" t="s">
        <v>209</v>
      </c>
      <c r="E981" s="223"/>
      <c r="F981" s="223"/>
      <c r="G981" s="223"/>
      <c r="H981" s="127"/>
      <c r="I981" s="127"/>
      <c r="J981" s="127"/>
      <c r="K981" s="79"/>
      <c r="L981" s="80"/>
      <c r="M981" s="81">
        <v>21706712.170000002</v>
      </c>
      <c r="X981" s="131" t="s">
        <v>209</v>
      </c>
    </row>
    <row r="982" spans="1:24" hidden="1" x14ac:dyDescent="0.2">
      <c r="A982" s="127"/>
      <c r="B982" s="127"/>
      <c r="C982" s="128"/>
      <c r="D982" s="221" t="s">
        <v>208</v>
      </c>
      <c r="E982" s="221"/>
      <c r="F982" s="221"/>
      <c r="G982" s="221"/>
      <c r="H982" s="127"/>
      <c r="I982" s="127"/>
      <c r="J982" s="127"/>
      <c r="K982" s="72"/>
      <c r="L982" s="73"/>
      <c r="M982" s="74">
        <v>21702272.559999999</v>
      </c>
      <c r="X982" s="128" t="s">
        <v>208</v>
      </c>
    </row>
    <row r="983" spans="1:24" hidden="1" x14ac:dyDescent="0.2">
      <c r="A983" s="127"/>
      <c r="B983" s="127"/>
      <c r="C983" s="128"/>
      <c r="D983" s="222" t="s">
        <v>193</v>
      </c>
      <c r="E983" s="222"/>
      <c r="F983" s="222"/>
      <c r="G983" s="222"/>
      <c r="H983" s="127"/>
      <c r="I983" s="127"/>
      <c r="J983" s="127"/>
      <c r="K983" s="75"/>
      <c r="L983" s="76"/>
      <c r="M983" s="75"/>
      <c r="X983" s="130" t="s">
        <v>193</v>
      </c>
    </row>
    <row r="984" spans="1:24" hidden="1" x14ac:dyDescent="0.2">
      <c r="A984" s="127"/>
      <c r="B984" s="127"/>
      <c r="C984" s="128"/>
      <c r="D984" s="221" t="s">
        <v>199</v>
      </c>
      <c r="E984" s="221"/>
      <c r="F984" s="221"/>
      <c r="G984" s="221"/>
      <c r="H984" s="127"/>
      <c r="I984" s="127"/>
      <c r="J984" s="127"/>
      <c r="K984" s="72"/>
      <c r="L984" s="73"/>
      <c r="M984" s="74">
        <v>20267283.449999999</v>
      </c>
      <c r="X984" s="128" t="s">
        <v>199</v>
      </c>
    </row>
    <row r="985" spans="1:24" hidden="1" x14ac:dyDescent="0.2">
      <c r="A985" s="127"/>
      <c r="B985" s="127"/>
      <c r="C985" s="128"/>
      <c r="D985" s="222" t="s">
        <v>103</v>
      </c>
      <c r="E985" s="222"/>
      <c r="F985" s="222"/>
      <c r="G985" s="222"/>
      <c r="H985" s="127"/>
      <c r="I985" s="127"/>
      <c r="J985" s="127"/>
      <c r="K985" s="75"/>
      <c r="L985" s="76"/>
      <c r="M985" s="75"/>
      <c r="X985" s="130" t="s">
        <v>103</v>
      </c>
    </row>
    <row r="986" spans="1:24" hidden="1" x14ac:dyDescent="0.2">
      <c r="A986" s="127"/>
      <c r="B986" s="127"/>
      <c r="C986" s="128"/>
      <c r="D986" s="221" t="s">
        <v>191</v>
      </c>
      <c r="E986" s="221"/>
      <c r="F986" s="221"/>
      <c r="G986" s="221"/>
      <c r="H986" s="127"/>
      <c r="I986" s="127"/>
      <c r="J986" s="127"/>
      <c r="K986" s="72"/>
      <c r="L986" s="73"/>
      <c r="M986" s="74">
        <v>710300.32</v>
      </c>
      <c r="X986" s="128" t="s">
        <v>191</v>
      </c>
    </row>
    <row r="987" spans="1:24" hidden="1" x14ac:dyDescent="0.2">
      <c r="A987" s="127"/>
      <c r="B987" s="127"/>
      <c r="C987" s="128"/>
      <c r="D987" s="221" t="s">
        <v>190</v>
      </c>
      <c r="E987" s="221"/>
      <c r="F987" s="221"/>
      <c r="G987" s="221"/>
      <c r="H987" s="127"/>
      <c r="I987" s="127"/>
      <c r="J987" s="127"/>
      <c r="K987" s="72"/>
      <c r="L987" s="73"/>
      <c r="M987" s="74">
        <v>602075</v>
      </c>
      <c r="X987" s="128" t="s">
        <v>190</v>
      </c>
    </row>
    <row r="988" spans="1:24" hidden="1" x14ac:dyDescent="0.2">
      <c r="A988" s="127"/>
      <c r="B988" s="127"/>
      <c r="C988" s="128"/>
      <c r="D988" s="221" t="s">
        <v>189</v>
      </c>
      <c r="E988" s="221"/>
      <c r="F988" s="221"/>
      <c r="G988" s="221"/>
      <c r="H988" s="127"/>
      <c r="I988" s="127"/>
      <c r="J988" s="127"/>
      <c r="K988" s="72"/>
      <c r="L988" s="73"/>
      <c r="M988" s="74">
        <v>178203.51</v>
      </c>
      <c r="X988" s="128" t="s">
        <v>189</v>
      </c>
    </row>
    <row r="989" spans="1:24" hidden="1" x14ac:dyDescent="0.2">
      <c r="A989" s="127"/>
      <c r="B989" s="127"/>
      <c r="C989" s="128"/>
      <c r="D989" s="221" t="s">
        <v>188</v>
      </c>
      <c r="E989" s="221"/>
      <c r="F989" s="221"/>
      <c r="G989" s="221"/>
      <c r="H989" s="127"/>
      <c r="I989" s="127"/>
      <c r="J989" s="127"/>
      <c r="K989" s="72"/>
      <c r="L989" s="73"/>
      <c r="M989" s="74">
        <v>18772265.010000002</v>
      </c>
      <c r="X989" s="128" t="s">
        <v>188</v>
      </c>
    </row>
    <row r="990" spans="1:24" hidden="1" x14ac:dyDescent="0.2">
      <c r="A990" s="127"/>
      <c r="B990" s="127"/>
      <c r="C990" s="128"/>
      <c r="D990" s="221" t="s">
        <v>187</v>
      </c>
      <c r="E990" s="221"/>
      <c r="F990" s="221"/>
      <c r="G990" s="221"/>
      <c r="H990" s="127"/>
      <c r="I990" s="127"/>
      <c r="J990" s="127"/>
      <c r="K990" s="72"/>
      <c r="L990" s="73"/>
      <c r="M990" s="77">
        <v>4439.6099999999997</v>
      </c>
      <c r="X990" s="128" t="s">
        <v>187</v>
      </c>
    </row>
    <row r="991" spans="1:24" hidden="1" x14ac:dyDescent="0.2">
      <c r="A991" s="127"/>
      <c r="B991" s="127"/>
      <c r="C991" s="128"/>
      <c r="D991" s="221" t="s">
        <v>198</v>
      </c>
      <c r="E991" s="221"/>
      <c r="F991" s="221"/>
      <c r="G991" s="221"/>
      <c r="H991" s="127"/>
      <c r="I991" s="127"/>
      <c r="J991" s="127"/>
      <c r="K991" s="72"/>
      <c r="L991" s="73"/>
      <c r="M991" s="74">
        <v>888503.83</v>
      </c>
      <c r="X991" s="128" t="s">
        <v>198</v>
      </c>
    </row>
    <row r="992" spans="1:24" hidden="1" x14ac:dyDescent="0.2">
      <c r="A992" s="127"/>
      <c r="B992" s="127"/>
      <c r="C992" s="128"/>
      <c r="D992" s="221" t="s">
        <v>197</v>
      </c>
      <c r="E992" s="221"/>
      <c r="F992" s="221"/>
      <c r="G992" s="221"/>
      <c r="H992" s="127"/>
      <c r="I992" s="127"/>
      <c r="J992" s="127"/>
      <c r="K992" s="72"/>
      <c r="L992" s="73"/>
      <c r="M992" s="74">
        <v>911535.09</v>
      </c>
      <c r="X992" s="128" t="s">
        <v>197</v>
      </c>
    </row>
    <row r="993" spans="1:24" hidden="1" x14ac:dyDescent="0.2">
      <c r="A993" s="127"/>
      <c r="B993" s="127"/>
      <c r="C993" s="128"/>
      <c r="D993" s="221" t="s">
        <v>196</v>
      </c>
      <c r="E993" s="221"/>
      <c r="F993" s="221"/>
      <c r="G993" s="221"/>
      <c r="H993" s="127"/>
      <c r="I993" s="127"/>
      <c r="J993" s="127"/>
      <c r="K993" s="72"/>
      <c r="L993" s="73"/>
      <c r="M993" s="74">
        <v>527893.63</v>
      </c>
      <c r="X993" s="128" t="s">
        <v>196</v>
      </c>
    </row>
    <row r="994" spans="1:24" hidden="1" x14ac:dyDescent="0.2">
      <c r="A994" s="127"/>
      <c r="B994" s="127"/>
      <c r="C994" s="128"/>
      <c r="D994" s="221"/>
      <c r="E994" s="221"/>
      <c r="F994" s="221"/>
      <c r="G994" s="221"/>
      <c r="H994" s="127"/>
      <c r="I994" s="127"/>
      <c r="J994" s="127"/>
      <c r="K994" s="72"/>
      <c r="L994" s="73"/>
      <c r="M994" s="72"/>
      <c r="X994" s="128"/>
    </row>
    <row r="995" spans="1:24" hidden="1" x14ac:dyDescent="0.2">
      <c r="A995" s="127"/>
      <c r="B995" s="127"/>
      <c r="C995" s="128"/>
      <c r="D995" s="223" t="s">
        <v>207</v>
      </c>
      <c r="E995" s="223"/>
      <c r="F995" s="223"/>
      <c r="G995" s="223"/>
      <c r="H995" s="127"/>
      <c r="I995" s="127"/>
      <c r="J995" s="127"/>
      <c r="K995" s="79"/>
      <c r="L995" s="80"/>
      <c r="M995" s="81">
        <v>555096.65</v>
      </c>
      <c r="X995" s="131" t="s">
        <v>207</v>
      </c>
    </row>
    <row r="996" spans="1:24" hidden="1" x14ac:dyDescent="0.2">
      <c r="A996" s="127"/>
      <c r="B996" s="127"/>
      <c r="C996" s="128"/>
      <c r="D996" s="221" t="s">
        <v>206</v>
      </c>
      <c r="E996" s="221"/>
      <c r="F996" s="221"/>
      <c r="G996" s="221"/>
      <c r="H996" s="127"/>
      <c r="I996" s="127"/>
      <c r="J996" s="127"/>
      <c r="K996" s="72"/>
      <c r="L996" s="73"/>
      <c r="M996" s="74">
        <v>555096.65</v>
      </c>
      <c r="X996" s="128" t="s">
        <v>206</v>
      </c>
    </row>
    <row r="997" spans="1:24" hidden="1" x14ac:dyDescent="0.2">
      <c r="A997" s="127"/>
      <c r="B997" s="127"/>
      <c r="C997" s="128"/>
      <c r="D997" s="222" t="s">
        <v>193</v>
      </c>
      <c r="E997" s="222"/>
      <c r="F997" s="222"/>
      <c r="G997" s="222"/>
      <c r="H997" s="127"/>
      <c r="I997" s="127"/>
      <c r="J997" s="127"/>
      <c r="K997" s="75"/>
      <c r="L997" s="76"/>
      <c r="M997" s="75"/>
      <c r="X997" s="130" t="s">
        <v>193</v>
      </c>
    </row>
    <row r="998" spans="1:24" hidden="1" x14ac:dyDescent="0.2">
      <c r="A998" s="127"/>
      <c r="B998" s="127"/>
      <c r="C998" s="128"/>
      <c r="D998" s="221" t="s">
        <v>199</v>
      </c>
      <c r="E998" s="221"/>
      <c r="F998" s="221"/>
      <c r="G998" s="221"/>
      <c r="H998" s="127"/>
      <c r="I998" s="127"/>
      <c r="J998" s="127"/>
      <c r="K998" s="72"/>
      <c r="L998" s="73"/>
      <c r="M998" s="74">
        <v>410416.22</v>
      </c>
      <c r="X998" s="128" t="s">
        <v>199</v>
      </c>
    </row>
    <row r="999" spans="1:24" hidden="1" x14ac:dyDescent="0.2">
      <c r="A999" s="127"/>
      <c r="B999" s="127"/>
      <c r="C999" s="128"/>
      <c r="D999" s="222" t="s">
        <v>103</v>
      </c>
      <c r="E999" s="222"/>
      <c r="F999" s="222"/>
      <c r="G999" s="222"/>
      <c r="H999" s="127"/>
      <c r="I999" s="127"/>
      <c r="J999" s="127"/>
      <c r="K999" s="75"/>
      <c r="L999" s="76"/>
      <c r="M999" s="75"/>
      <c r="X999" s="130" t="s">
        <v>103</v>
      </c>
    </row>
    <row r="1000" spans="1:24" hidden="1" x14ac:dyDescent="0.2">
      <c r="A1000" s="127"/>
      <c r="B1000" s="127"/>
      <c r="C1000" s="128"/>
      <c r="D1000" s="221" t="s">
        <v>191</v>
      </c>
      <c r="E1000" s="221"/>
      <c r="F1000" s="221"/>
      <c r="G1000" s="221"/>
      <c r="H1000" s="127"/>
      <c r="I1000" s="127"/>
      <c r="J1000" s="127"/>
      <c r="K1000" s="72"/>
      <c r="L1000" s="73"/>
      <c r="M1000" s="77">
        <v>88495.679999999993</v>
      </c>
      <c r="X1000" s="128" t="s">
        <v>191</v>
      </c>
    </row>
    <row r="1001" spans="1:24" hidden="1" x14ac:dyDescent="0.2">
      <c r="A1001" s="127"/>
      <c r="B1001" s="127"/>
      <c r="C1001" s="128"/>
      <c r="D1001" s="221" t="s">
        <v>190</v>
      </c>
      <c r="E1001" s="221"/>
      <c r="F1001" s="221"/>
      <c r="G1001" s="221"/>
      <c r="H1001" s="127"/>
      <c r="I1001" s="127"/>
      <c r="J1001" s="127"/>
      <c r="K1001" s="72"/>
      <c r="L1001" s="73"/>
      <c r="M1001" s="77">
        <v>27630.880000000001</v>
      </c>
      <c r="X1001" s="128" t="s">
        <v>190</v>
      </c>
    </row>
    <row r="1002" spans="1:24" hidden="1" x14ac:dyDescent="0.2">
      <c r="A1002" s="127"/>
      <c r="B1002" s="127"/>
      <c r="C1002" s="128"/>
      <c r="D1002" s="221" t="s">
        <v>189</v>
      </c>
      <c r="E1002" s="221"/>
      <c r="F1002" s="221"/>
      <c r="G1002" s="221"/>
      <c r="H1002" s="127"/>
      <c r="I1002" s="127"/>
      <c r="J1002" s="127"/>
      <c r="K1002" s="72"/>
      <c r="L1002" s="73"/>
      <c r="M1002" s="77">
        <v>9261.36</v>
      </c>
      <c r="X1002" s="128" t="s">
        <v>189</v>
      </c>
    </row>
    <row r="1003" spans="1:24" hidden="1" x14ac:dyDescent="0.2">
      <c r="A1003" s="127"/>
      <c r="B1003" s="127"/>
      <c r="C1003" s="128"/>
      <c r="D1003" s="221" t="s">
        <v>188</v>
      </c>
      <c r="E1003" s="221"/>
      <c r="F1003" s="221"/>
      <c r="G1003" s="221"/>
      <c r="H1003" s="127"/>
      <c r="I1003" s="127"/>
      <c r="J1003" s="127"/>
      <c r="K1003" s="72"/>
      <c r="L1003" s="73"/>
      <c r="M1003" s="74">
        <v>285028.3</v>
      </c>
      <c r="X1003" s="128" t="s">
        <v>188</v>
      </c>
    </row>
    <row r="1004" spans="1:24" hidden="1" x14ac:dyDescent="0.2">
      <c r="A1004" s="127"/>
      <c r="B1004" s="127"/>
      <c r="C1004" s="128"/>
      <c r="D1004" s="221" t="s">
        <v>187</v>
      </c>
      <c r="E1004" s="221"/>
      <c r="F1004" s="221"/>
      <c r="G1004" s="221"/>
      <c r="H1004" s="127"/>
      <c r="I1004" s="127"/>
      <c r="J1004" s="127"/>
      <c r="K1004" s="72"/>
      <c r="L1004" s="73"/>
      <c r="M1004" s="72"/>
      <c r="X1004" s="128" t="s">
        <v>187</v>
      </c>
    </row>
    <row r="1005" spans="1:24" hidden="1" x14ac:dyDescent="0.2">
      <c r="A1005" s="127"/>
      <c r="B1005" s="127"/>
      <c r="C1005" s="128"/>
      <c r="D1005" s="221" t="s">
        <v>198</v>
      </c>
      <c r="E1005" s="221"/>
      <c r="F1005" s="221"/>
      <c r="G1005" s="221"/>
      <c r="H1005" s="127"/>
      <c r="I1005" s="127"/>
      <c r="J1005" s="127"/>
      <c r="K1005" s="72"/>
      <c r="L1005" s="73"/>
      <c r="M1005" s="77">
        <v>97757.04</v>
      </c>
      <c r="X1005" s="128" t="s">
        <v>198</v>
      </c>
    </row>
    <row r="1006" spans="1:24" hidden="1" x14ac:dyDescent="0.2">
      <c r="A1006" s="127"/>
      <c r="B1006" s="127"/>
      <c r="C1006" s="128"/>
      <c r="D1006" s="221" t="s">
        <v>197</v>
      </c>
      <c r="E1006" s="221"/>
      <c r="F1006" s="221"/>
      <c r="G1006" s="221"/>
      <c r="H1006" s="127"/>
      <c r="I1006" s="127"/>
      <c r="J1006" s="127"/>
      <c r="K1006" s="72"/>
      <c r="L1006" s="73"/>
      <c r="M1006" s="77">
        <v>94824.33</v>
      </c>
      <c r="X1006" s="128" t="s">
        <v>197</v>
      </c>
    </row>
    <row r="1007" spans="1:24" hidden="1" x14ac:dyDescent="0.2">
      <c r="A1007" s="127"/>
      <c r="B1007" s="127"/>
      <c r="C1007" s="128"/>
      <c r="D1007" s="221" t="s">
        <v>196</v>
      </c>
      <c r="E1007" s="221"/>
      <c r="F1007" s="221"/>
      <c r="G1007" s="221"/>
      <c r="H1007" s="127"/>
      <c r="I1007" s="127"/>
      <c r="J1007" s="127"/>
      <c r="K1007" s="72"/>
      <c r="L1007" s="73"/>
      <c r="M1007" s="77">
        <v>49856.1</v>
      </c>
      <c r="X1007" s="128" t="s">
        <v>196</v>
      </c>
    </row>
    <row r="1008" spans="1:24" hidden="1" x14ac:dyDescent="0.2">
      <c r="A1008" s="127"/>
      <c r="B1008" s="127"/>
      <c r="C1008" s="128"/>
      <c r="D1008" s="221"/>
      <c r="E1008" s="221"/>
      <c r="F1008" s="221"/>
      <c r="G1008" s="221"/>
      <c r="H1008" s="127"/>
      <c r="I1008" s="127"/>
      <c r="J1008" s="127"/>
      <c r="K1008" s="72"/>
      <c r="L1008" s="73"/>
      <c r="M1008" s="72"/>
      <c r="X1008" s="128"/>
    </row>
    <row r="1009" spans="1:24" hidden="1" x14ac:dyDescent="0.2">
      <c r="A1009" s="127"/>
      <c r="B1009" s="127"/>
      <c r="C1009" s="128"/>
      <c r="D1009" s="223" t="s">
        <v>205</v>
      </c>
      <c r="E1009" s="223"/>
      <c r="F1009" s="223"/>
      <c r="G1009" s="223"/>
      <c r="H1009" s="127"/>
      <c r="I1009" s="127"/>
      <c r="J1009" s="127"/>
      <c r="K1009" s="79"/>
      <c r="L1009" s="80"/>
      <c r="M1009" s="81">
        <v>449436.68</v>
      </c>
      <c r="X1009" s="131" t="s">
        <v>205</v>
      </c>
    </row>
    <row r="1010" spans="1:24" hidden="1" x14ac:dyDescent="0.2">
      <c r="A1010" s="127"/>
      <c r="B1010" s="127"/>
      <c r="C1010" s="128"/>
      <c r="D1010" s="222" t="s">
        <v>103</v>
      </c>
      <c r="E1010" s="222"/>
      <c r="F1010" s="222"/>
      <c r="G1010" s="222"/>
      <c r="H1010" s="127"/>
      <c r="I1010" s="127"/>
      <c r="J1010" s="127"/>
      <c r="K1010" s="75"/>
      <c r="L1010" s="76"/>
      <c r="M1010" s="75"/>
      <c r="X1010" s="130" t="s">
        <v>103</v>
      </c>
    </row>
    <row r="1011" spans="1:24" hidden="1" x14ac:dyDescent="0.2">
      <c r="A1011" s="127"/>
      <c r="B1011" s="127"/>
      <c r="C1011" s="128"/>
      <c r="D1011" s="221" t="s">
        <v>204</v>
      </c>
      <c r="E1011" s="221"/>
      <c r="F1011" s="221"/>
      <c r="G1011" s="221"/>
      <c r="H1011" s="127"/>
      <c r="I1011" s="127"/>
      <c r="J1011" s="127"/>
      <c r="K1011" s="72"/>
      <c r="L1011" s="73"/>
      <c r="M1011" s="74">
        <v>449436.68</v>
      </c>
      <c r="X1011" s="128" t="s">
        <v>204</v>
      </c>
    </row>
    <row r="1012" spans="1:24" hidden="1" x14ac:dyDescent="0.2">
      <c r="A1012" s="127"/>
      <c r="B1012" s="127"/>
      <c r="C1012" s="128"/>
      <c r="D1012" s="221" t="s">
        <v>203</v>
      </c>
      <c r="E1012" s="221"/>
      <c r="F1012" s="221"/>
      <c r="G1012" s="221"/>
      <c r="H1012" s="127"/>
      <c r="I1012" s="127"/>
      <c r="J1012" s="127"/>
      <c r="K1012" s="72"/>
      <c r="L1012" s="73"/>
      <c r="M1012" s="72"/>
      <c r="X1012" s="128" t="s">
        <v>203</v>
      </c>
    </row>
    <row r="1013" spans="1:24" hidden="1" x14ac:dyDescent="0.2">
      <c r="A1013" s="127"/>
      <c r="B1013" s="127"/>
      <c r="C1013" s="128"/>
      <c r="D1013" s="223" t="s">
        <v>202</v>
      </c>
      <c r="E1013" s="223"/>
      <c r="F1013" s="223"/>
      <c r="G1013" s="223"/>
      <c r="H1013" s="127"/>
      <c r="I1013" s="127"/>
      <c r="J1013" s="127"/>
      <c r="K1013" s="79"/>
      <c r="L1013" s="80"/>
      <c r="M1013" s="79"/>
      <c r="X1013" s="131" t="s">
        <v>202</v>
      </c>
    </row>
    <row r="1014" spans="1:24" hidden="1" x14ac:dyDescent="0.2">
      <c r="A1014" s="127"/>
      <c r="B1014" s="127"/>
      <c r="C1014" s="128"/>
      <c r="D1014" s="221" t="s">
        <v>233</v>
      </c>
      <c r="E1014" s="221"/>
      <c r="F1014" s="221"/>
      <c r="G1014" s="221"/>
      <c r="H1014" s="127"/>
      <c r="I1014" s="127"/>
      <c r="J1014" s="127"/>
      <c r="K1014" s="72"/>
      <c r="L1014" s="73"/>
      <c r="M1014" s="72"/>
      <c r="X1014" s="128" t="s">
        <v>233</v>
      </c>
    </row>
    <row r="1015" spans="1:24" hidden="1" x14ac:dyDescent="0.2">
      <c r="A1015" s="127"/>
      <c r="B1015" s="127"/>
      <c r="C1015" s="128"/>
      <c r="D1015" s="221" t="s">
        <v>201</v>
      </c>
      <c r="E1015" s="221"/>
      <c r="F1015" s="221"/>
      <c r="G1015" s="221"/>
      <c r="H1015" s="127"/>
      <c r="I1015" s="127"/>
      <c r="J1015" s="127"/>
      <c r="K1015" s="72"/>
      <c r="L1015" s="73"/>
      <c r="M1015" s="72"/>
      <c r="X1015" s="128" t="s">
        <v>201</v>
      </c>
    </row>
    <row r="1016" spans="1:24" hidden="1" x14ac:dyDescent="0.2">
      <c r="A1016" s="127"/>
      <c r="B1016" s="127"/>
      <c r="C1016" s="128"/>
      <c r="D1016" s="221" t="s">
        <v>200</v>
      </c>
      <c r="E1016" s="221"/>
      <c r="F1016" s="221"/>
      <c r="G1016" s="221"/>
      <c r="H1016" s="127"/>
      <c r="I1016" s="127"/>
      <c r="J1016" s="127"/>
      <c r="K1016" s="72"/>
      <c r="L1016" s="73"/>
      <c r="M1016" s="72"/>
      <c r="X1016" s="128" t="s">
        <v>200</v>
      </c>
    </row>
    <row r="1017" spans="1:24" hidden="1" x14ac:dyDescent="0.2">
      <c r="A1017" s="127"/>
      <c r="B1017" s="127"/>
      <c r="C1017" s="128"/>
      <c r="D1017" s="221" t="s">
        <v>199</v>
      </c>
      <c r="E1017" s="221"/>
      <c r="F1017" s="221"/>
      <c r="G1017" s="221"/>
      <c r="H1017" s="127"/>
      <c r="I1017" s="127"/>
      <c r="J1017" s="127"/>
      <c r="K1017" s="72"/>
      <c r="L1017" s="73"/>
      <c r="M1017" s="72"/>
      <c r="X1017" s="128" t="s">
        <v>199</v>
      </c>
    </row>
    <row r="1018" spans="1:24" hidden="1" x14ac:dyDescent="0.2">
      <c r="A1018" s="127"/>
      <c r="B1018" s="127"/>
      <c r="C1018" s="128"/>
      <c r="D1018" s="221" t="s">
        <v>191</v>
      </c>
      <c r="E1018" s="221"/>
      <c r="F1018" s="221"/>
      <c r="G1018" s="221"/>
      <c r="H1018" s="127"/>
      <c r="I1018" s="127"/>
      <c r="J1018" s="127"/>
      <c r="K1018" s="72"/>
      <c r="L1018" s="73"/>
      <c r="M1018" s="72"/>
      <c r="X1018" s="128" t="s">
        <v>191</v>
      </c>
    </row>
    <row r="1019" spans="1:24" hidden="1" x14ac:dyDescent="0.2">
      <c r="A1019" s="127"/>
      <c r="B1019" s="127"/>
      <c r="C1019" s="128"/>
      <c r="D1019" s="221" t="s">
        <v>190</v>
      </c>
      <c r="E1019" s="221"/>
      <c r="F1019" s="221"/>
      <c r="G1019" s="221"/>
      <c r="H1019" s="127"/>
      <c r="I1019" s="127"/>
      <c r="J1019" s="127"/>
      <c r="K1019" s="72"/>
      <c r="L1019" s="73"/>
      <c r="M1019" s="72"/>
      <c r="X1019" s="128" t="s">
        <v>190</v>
      </c>
    </row>
    <row r="1020" spans="1:24" hidden="1" x14ac:dyDescent="0.2">
      <c r="A1020" s="127"/>
      <c r="B1020" s="127"/>
      <c r="C1020" s="128"/>
      <c r="D1020" s="221" t="s">
        <v>189</v>
      </c>
      <c r="E1020" s="221"/>
      <c r="F1020" s="221"/>
      <c r="G1020" s="221"/>
      <c r="H1020" s="127"/>
      <c r="I1020" s="127"/>
      <c r="J1020" s="127"/>
      <c r="K1020" s="72"/>
      <c r="L1020" s="73"/>
      <c r="M1020" s="72"/>
      <c r="X1020" s="128" t="s">
        <v>189</v>
      </c>
    </row>
    <row r="1021" spans="1:24" hidden="1" x14ac:dyDescent="0.2">
      <c r="A1021" s="127"/>
      <c r="B1021" s="127"/>
      <c r="C1021" s="128"/>
      <c r="D1021" s="221" t="s">
        <v>188</v>
      </c>
      <c r="E1021" s="221"/>
      <c r="F1021" s="221"/>
      <c r="G1021" s="221"/>
      <c r="H1021" s="127"/>
      <c r="I1021" s="127"/>
      <c r="J1021" s="127"/>
      <c r="K1021" s="72"/>
      <c r="L1021" s="73"/>
      <c r="M1021" s="72"/>
      <c r="X1021" s="128" t="s">
        <v>188</v>
      </c>
    </row>
    <row r="1022" spans="1:24" hidden="1" x14ac:dyDescent="0.2">
      <c r="A1022" s="127"/>
      <c r="B1022" s="127"/>
      <c r="C1022" s="128"/>
      <c r="D1022" s="221" t="s">
        <v>187</v>
      </c>
      <c r="E1022" s="221"/>
      <c r="F1022" s="221"/>
      <c r="G1022" s="221"/>
      <c r="H1022" s="127"/>
      <c r="I1022" s="127"/>
      <c r="J1022" s="127"/>
      <c r="K1022" s="72"/>
      <c r="L1022" s="73"/>
      <c r="M1022" s="72"/>
      <c r="X1022" s="128" t="s">
        <v>187</v>
      </c>
    </row>
    <row r="1023" spans="1:24" hidden="1" x14ac:dyDescent="0.2">
      <c r="A1023" s="127"/>
      <c r="B1023" s="127"/>
      <c r="C1023" s="128"/>
      <c r="D1023" s="221" t="s">
        <v>198</v>
      </c>
      <c r="E1023" s="221"/>
      <c r="F1023" s="221"/>
      <c r="G1023" s="221"/>
      <c r="H1023" s="127"/>
      <c r="I1023" s="127"/>
      <c r="J1023" s="127"/>
      <c r="K1023" s="72"/>
      <c r="L1023" s="73"/>
      <c r="M1023" s="72"/>
      <c r="X1023" s="128" t="s">
        <v>198</v>
      </c>
    </row>
    <row r="1024" spans="1:24" hidden="1" x14ac:dyDescent="0.2">
      <c r="A1024" s="127"/>
      <c r="B1024" s="127"/>
      <c r="C1024" s="128"/>
      <c r="D1024" s="221" t="s">
        <v>197</v>
      </c>
      <c r="E1024" s="221"/>
      <c r="F1024" s="221"/>
      <c r="G1024" s="221"/>
      <c r="H1024" s="127"/>
      <c r="I1024" s="127"/>
      <c r="J1024" s="127"/>
      <c r="K1024" s="72"/>
      <c r="L1024" s="73"/>
      <c r="M1024" s="72"/>
      <c r="X1024" s="128" t="s">
        <v>197</v>
      </c>
    </row>
    <row r="1025" spans="1:24" hidden="1" x14ac:dyDescent="0.2">
      <c r="A1025" s="127"/>
      <c r="B1025" s="127"/>
      <c r="C1025" s="128"/>
      <c r="D1025" s="221" t="s">
        <v>196</v>
      </c>
      <c r="E1025" s="221"/>
      <c r="F1025" s="221"/>
      <c r="G1025" s="221"/>
      <c r="H1025" s="127"/>
      <c r="I1025" s="127"/>
      <c r="J1025" s="127"/>
      <c r="K1025" s="72"/>
      <c r="L1025" s="73"/>
      <c r="M1025" s="72"/>
      <c r="X1025" s="128" t="s">
        <v>196</v>
      </c>
    </row>
    <row r="1026" spans="1:24" hidden="1" x14ac:dyDescent="0.2">
      <c r="A1026" s="127"/>
      <c r="B1026" s="127"/>
      <c r="C1026" s="128"/>
      <c r="D1026" s="221"/>
      <c r="E1026" s="221"/>
      <c r="F1026" s="221"/>
      <c r="G1026" s="221"/>
      <c r="H1026" s="127"/>
      <c r="I1026" s="127"/>
      <c r="J1026" s="127"/>
      <c r="K1026" s="72"/>
      <c r="L1026" s="73"/>
      <c r="M1026" s="72"/>
      <c r="X1026" s="128"/>
    </row>
    <row r="1027" spans="1:24" hidden="1" x14ac:dyDescent="0.2">
      <c r="A1027" s="127"/>
      <c r="B1027" s="127"/>
      <c r="C1027" s="128"/>
      <c r="D1027" s="223" t="s">
        <v>232</v>
      </c>
      <c r="E1027" s="223"/>
      <c r="F1027" s="223"/>
      <c r="G1027" s="223"/>
      <c r="H1027" s="127"/>
      <c r="I1027" s="127"/>
      <c r="J1027" s="127"/>
      <c r="K1027" s="79"/>
      <c r="L1027" s="80"/>
      <c r="M1027" s="81">
        <v>22711245.5</v>
      </c>
      <c r="X1027" s="131" t="s">
        <v>232</v>
      </c>
    </row>
    <row r="1028" spans="1:24" hidden="1" x14ac:dyDescent="0.2">
      <c r="A1028" s="127"/>
      <c r="B1028" s="127"/>
      <c r="C1028" s="128"/>
      <c r="D1028" s="221" t="s">
        <v>231</v>
      </c>
      <c r="E1028" s="221"/>
      <c r="F1028" s="221"/>
      <c r="G1028" s="221"/>
      <c r="H1028" s="127"/>
      <c r="I1028" s="127"/>
      <c r="J1028" s="127"/>
      <c r="K1028" s="72"/>
      <c r="L1028" s="73"/>
      <c r="M1028" s="74">
        <v>22261808.82</v>
      </c>
      <c r="X1028" s="128" t="s">
        <v>231</v>
      </c>
    </row>
    <row r="1029" spans="1:24" hidden="1" x14ac:dyDescent="0.2">
      <c r="A1029" s="127"/>
      <c r="B1029" s="127"/>
      <c r="C1029" s="128"/>
      <c r="D1029" s="222" t="s">
        <v>193</v>
      </c>
      <c r="E1029" s="222"/>
      <c r="F1029" s="222"/>
      <c r="G1029" s="222"/>
      <c r="H1029" s="127"/>
      <c r="I1029" s="127"/>
      <c r="J1029" s="127"/>
      <c r="K1029" s="75"/>
      <c r="L1029" s="76"/>
      <c r="M1029" s="75"/>
      <c r="X1029" s="130" t="s">
        <v>193</v>
      </c>
    </row>
    <row r="1030" spans="1:24" hidden="1" x14ac:dyDescent="0.2">
      <c r="A1030" s="127"/>
      <c r="B1030" s="127"/>
      <c r="C1030" s="128"/>
      <c r="D1030" s="221" t="s">
        <v>192</v>
      </c>
      <c r="E1030" s="221"/>
      <c r="F1030" s="221"/>
      <c r="G1030" s="221"/>
      <c r="H1030" s="127"/>
      <c r="I1030" s="127"/>
      <c r="J1030" s="127"/>
      <c r="K1030" s="72"/>
      <c r="L1030" s="73"/>
      <c r="M1030" s="74">
        <v>20677699.670000002</v>
      </c>
      <c r="X1030" s="128" t="s">
        <v>192</v>
      </c>
    </row>
    <row r="1031" spans="1:24" hidden="1" x14ac:dyDescent="0.2">
      <c r="A1031" s="127"/>
      <c r="B1031" s="127"/>
      <c r="C1031" s="128"/>
      <c r="D1031" s="222" t="s">
        <v>103</v>
      </c>
      <c r="E1031" s="222"/>
      <c r="F1031" s="222"/>
      <c r="G1031" s="222"/>
      <c r="H1031" s="127"/>
      <c r="I1031" s="127"/>
      <c r="J1031" s="127"/>
      <c r="K1031" s="75"/>
      <c r="L1031" s="76"/>
      <c r="M1031" s="75"/>
      <c r="X1031" s="130" t="s">
        <v>103</v>
      </c>
    </row>
    <row r="1032" spans="1:24" hidden="1" x14ac:dyDescent="0.2">
      <c r="A1032" s="127"/>
      <c r="B1032" s="127"/>
      <c r="C1032" s="128"/>
      <c r="D1032" s="221" t="s">
        <v>191</v>
      </c>
      <c r="E1032" s="221"/>
      <c r="F1032" s="221"/>
      <c r="G1032" s="221"/>
      <c r="H1032" s="127"/>
      <c r="I1032" s="127"/>
      <c r="J1032" s="127"/>
      <c r="K1032" s="72"/>
      <c r="L1032" s="73"/>
      <c r="M1032" s="74">
        <v>798796</v>
      </c>
      <c r="X1032" s="128" t="s">
        <v>191</v>
      </c>
    </row>
    <row r="1033" spans="1:24" hidden="1" x14ac:dyDescent="0.2">
      <c r="A1033" s="127"/>
      <c r="B1033" s="127"/>
      <c r="C1033" s="128"/>
      <c r="D1033" s="221" t="s">
        <v>190</v>
      </c>
      <c r="E1033" s="221"/>
      <c r="F1033" s="221"/>
      <c r="G1033" s="221"/>
      <c r="H1033" s="127"/>
      <c r="I1033" s="127"/>
      <c r="J1033" s="127"/>
      <c r="K1033" s="72"/>
      <c r="L1033" s="73"/>
      <c r="M1033" s="74">
        <v>629705.88</v>
      </c>
      <c r="X1033" s="128" t="s">
        <v>190</v>
      </c>
    </row>
    <row r="1034" spans="1:24" hidden="1" x14ac:dyDescent="0.2">
      <c r="A1034" s="127"/>
      <c r="B1034" s="127"/>
      <c r="C1034" s="128"/>
      <c r="D1034" s="221" t="s">
        <v>189</v>
      </c>
      <c r="E1034" s="221"/>
      <c r="F1034" s="221"/>
      <c r="G1034" s="221"/>
      <c r="H1034" s="127"/>
      <c r="I1034" s="127"/>
      <c r="J1034" s="127"/>
      <c r="K1034" s="72"/>
      <c r="L1034" s="73"/>
      <c r="M1034" s="74">
        <v>187464.87</v>
      </c>
      <c r="X1034" s="128" t="s">
        <v>189</v>
      </c>
    </row>
    <row r="1035" spans="1:24" hidden="1" x14ac:dyDescent="0.2">
      <c r="A1035" s="127"/>
      <c r="B1035" s="127"/>
      <c r="C1035" s="128"/>
      <c r="D1035" s="221" t="s">
        <v>188</v>
      </c>
      <c r="E1035" s="221"/>
      <c r="F1035" s="221"/>
      <c r="G1035" s="221"/>
      <c r="H1035" s="127"/>
      <c r="I1035" s="127"/>
      <c r="J1035" s="127"/>
      <c r="K1035" s="72"/>
      <c r="L1035" s="73"/>
      <c r="M1035" s="74">
        <v>19057293.309999999</v>
      </c>
      <c r="X1035" s="128" t="s">
        <v>188</v>
      </c>
    </row>
    <row r="1036" spans="1:24" hidden="1" x14ac:dyDescent="0.2">
      <c r="A1036" s="127"/>
      <c r="B1036" s="127"/>
      <c r="C1036" s="128"/>
      <c r="D1036" s="221" t="s">
        <v>187</v>
      </c>
      <c r="E1036" s="221"/>
      <c r="F1036" s="221"/>
      <c r="G1036" s="221"/>
      <c r="H1036" s="127"/>
      <c r="I1036" s="127"/>
      <c r="J1036" s="127"/>
      <c r="K1036" s="72"/>
      <c r="L1036" s="73"/>
      <c r="M1036" s="77">
        <v>4439.6099999999997</v>
      </c>
      <c r="X1036" s="128" t="s">
        <v>187</v>
      </c>
    </row>
    <row r="1037" spans="1:24" hidden="1" x14ac:dyDescent="0.2">
      <c r="A1037" s="127"/>
      <c r="B1037" s="127"/>
      <c r="C1037" s="128"/>
      <c r="D1037" s="221" t="s">
        <v>186</v>
      </c>
      <c r="E1037" s="221"/>
      <c r="F1037" s="221"/>
      <c r="G1037" s="221"/>
      <c r="H1037" s="127"/>
      <c r="I1037" s="127"/>
      <c r="J1037" s="127"/>
      <c r="K1037" s="72"/>
      <c r="L1037" s="73"/>
      <c r="M1037" s="74">
        <v>986260.87</v>
      </c>
      <c r="X1037" s="128" t="s">
        <v>186</v>
      </c>
    </row>
    <row r="1038" spans="1:24" hidden="1" x14ac:dyDescent="0.2">
      <c r="A1038" s="127"/>
      <c r="B1038" s="127"/>
      <c r="C1038" s="128"/>
      <c r="D1038" s="221" t="s">
        <v>185</v>
      </c>
      <c r="E1038" s="221"/>
      <c r="F1038" s="221"/>
      <c r="G1038" s="221"/>
      <c r="H1038" s="127"/>
      <c r="I1038" s="127"/>
      <c r="J1038" s="127"/>
      <c r="K1038" s="72"/>
      <c r="L1038" s="73"/>
      <c r="M1038" s="74">
        <v>1006359.42</v>
      </c>
      <c r="X1038" s="128" t="s">
        <v>185</v>
      </c>
    </row>
    <row r="1039" spans="1:24" hidden="1" x14ac:dyDescent="0.2">
      <c r="A1039" s="127"/>
      <c r="B1039" s="127"/>
      <c r="C1039" s="128"/>
      <c r="D1039" s="221" t="s">
        <v>184</v>
      </c>
      <c r="E1039" s="221"/>
      <c r="F1039" s="221"/>
      <c r="G1039" s="221"/>
      <c r="H1039" s="127"/>
      <c r="I1039" s="127"/>
      <c r="J1039" s="127"/>
      <c r="K1039" s="72"/>
      <c r="L1039" s="73"/>
      <c r="M1039" s="74">
        <v>577749.73</v>
      </c>
      <c r="X1039" s="128" t="s">
        <v>184</v>
      </c>
    </row>
    <row r="1040" spans="1:24" hidden="1" x14ac:dyDescent="0.2">
      <c r="A1040" s="127"/>
      <c r="B1040" s="127"/>
      <c r="C1040" s="128"/>
      <c r="D1040" s="221" t="s">
        <v>183</v>
      </c>
      <c r="E1040" s="221"/>
      <c r="F1040" s="221"/>
      <c r="G1040" s="221"/>
      <c r="H1040" s="127"/>
      <c r="I1040" s="127"/>
      <c r="J1040" s="127"/>
      <c r="K1040" s="72"/>
      <c r="L1040" s="73"/>
      <c r="M1040" s="74">
        <v>449436.68</v>
      </c>
      <c r="X1040" s="128" t="s">
        <v>183</v>
      </c>
    </row>
    <row r="1041" spans="1:24" hidden="1" x14ac:dyDescent="0.2">
      <c r="A1041" s="127"/>
      <c r="B1041" s="127"/>
      <c r="C1041" s="128"/>
      <c r="D1041" s="221" t="s">
        <v>230</v>
      </c>
      <c r="E1041" s="221"/>
      <c r="F1041" s="221"/>
      <c r="G1041" s="221"/>
      <c r="H1041" s="127"/>
      <c r="I1041" s="127"/>
      <c r="J1041" s="127"/>
      <c r="K1041" s="72"/>
      <c r="L1041" s="73"/>
      <c r="M1041" s="72"/>
      <c r="X1041" s="128" t="s">
        <v>230</v>
      </c>
    </row>
    <row r="1042" spans="1:24" hidden="1" x14ac:dyDescent="0.2">
      <c r="A1042" s="127"/>
      <c r="B1042" s="127"/>
      <c r="C1042" s="128"/>
      <c r="D1042" s="221"/>
      <c r="E1042" s="221"/>
      <c r="F1042" s="221"/>
      <c r="G1042" s="221"/>
      <c r="H1042" s="127"/>
      <c r="I1042" s="127"/>
      <c r="J1042" s="127"/>
      <c r="K1042" s="72"/>
      <c r="L1042" s="73"/>
      <c r="M1042" s="72"/>
      <c r="X1042" s="128"/>
    </row>
    <row r="1043" spans="1:24" hidden="1" x14ac:dyDescent="0.2">
      <c r="A1043" s="127"/>
      <c r="B1043" s="127"/>
      <c r="C1043" s="128"/>
      <c r="D1043" s="221" t="s">
        <v>182</v>
      </c>
      <c r="E1043" s="221"/>
      <c r="F1043" s="221"/>
      <c r="G1043" s="221"/>
      <c r="H1043" s="127"/>
      <c r="I1043" s="127"/>
      <c r="J1043" s="127"/>
      <c r="K1043" s="72"/>
      <c r="L1043" s="73"/>
      <c r="M1043" s="72"/>
      <c r="X1043" s="128" t="s">
        <v>182</v>
      </c>
    </row>
    <row r="1044" spans="1:24" hidden="1" x14ac:dyDescent="0.2">
      <c r="A1044" s="127"/>
      <c r="B1044" s="127"/>
      <c r="C1044" s="128"/>
      <c r="D1044" s="221" t="s">
        <v>181</v>
      </c>
      <c r="E1044" s="221"/>
      <c r="F1044" s="221"/>
      <c r="G1044" s="221"/>
      <c r="H1044" s="127"/>
      <c r="I1044" s="127"/>
      <c r="J1044" s="127"/>
      <c r="K1044" s="72"/>
      <c r="L1044" s="73"/>
      <c r="M1044" s="74">
        <v>19016309.710000001</v>
      </c>
      <c r="X1044" s="128" t="s">
        <v>181</v>
      </c>
    </row>
    <row r="1045" spans="1:24" hidden="1" x14ac:dyDescent="0.2">
      <c r="A1045" s="127"/>
      <c r="B1045" s="127"/>
      <c r="C1045" s="128"/>
      <c r="D1045" s="221" t="s">
        <v>180</v>
      </c>
      <c r="E1045" s="221"/>
      <c r="F1045" s="221"/>
      <c r="G1045" s="221"/>
      <c r="H1045" s="127"/>
      <c r="I1045" s="127"/>
      <c r="J1045" s="127"/>
      <c r="K1045" s="72"/>
      <c r="L1045" s="73"/>
      <c r="M1045" s="77">
        <v>40983.599999999999</v>
      </c>
      <c r="X1045" s="128" t="s">
        <v>180</v>
      </c>
    </row>
    <row r="1046" spans="1:24" hidden="1" x14ac:dyDescent="0.2">
      <c r="A1046" s="127"/>
      <c r="B1046" s="127"/>
      <c r="C1046" s="128"/>
      <c r="D1046" s="221" t="s">
        <v>179</v>
      </c>
      <c r="E1046" s="221"/>
      <c r="F1046" s="221"/>
      <c r="G1046" s="221"/>
      <c r="H1046" s="127"/>
      <c r="I1046" s="127"/>
      <c r="J1046" s="127"/>
      <c r="K1046" s="72"/>
      <c r="L1046" s="73"/>
      <c r="M1046" s="77">
        <v>18289.14</v>
      </c>
      <c r="X1046" s="128" t="s">
        <v>179</v>
      </c>
    </row>
    <row r="1047" spans="1:24" hidden="1" x14ac:dyDescent="0.2">
      <c r="A1047" s="127"/>
      <c r="B1047" s="127"/>
      <c r="C1047" s="128"/>
      <c r="D1047" s="221" t="s">
        <v>178</v>
      </c>
      <c r="E1047" s="221"/>
      <c r="F1047" s="221"/>
      <c r="G1047" s="221"/>
      <c r="H1047" s="127"/>
      <c r="I1047" s="127"/>
      <c r="J1047" s="127"/>
      <c r="K1047" s="72"/>
      <c r="L1047" s="73"/>
      <c r="M1047" s="74">
        <v>431147.54</v>
      </c>
      <c r="X1047" s="128" t="s">
        <v>178</v>
      </c>
    </row>
    <row r="1048" spans="1:24" hidden="1" x14ac:dyDescent="0.2">
      <c r="A1048" s="127"/>
      <c r="B1048" s="127"/>
      <c r="C1048" s="128"/>
      <c r="D1048" s="221" t="s">
        <v>177</v>
      </c>
      <c r="E1048" s="221"/>
      <c r="F1048" s="221"/>
      <c r="G1048" s="221"/>
      <c r="H1048" s="129">
        <v>2204.9791500000001</v>
      </c>
      <c r="I1048" s="127"/>
      <c r="J1048" s="127"/>
      <c r="K1048" s="72"/>
      <c r="L1048" s="73"/>
      <c r="M1048" s="73"/>
      <c r="X1048" s="128" t="s">
        <v>177</v>
      </c>
    </row>
    <row r="1049" spans="1:24" hidden="1" x14ac:dyDescent="0.2">
      <c r="A1049" s="127"/>
      <c r="B1049" s="127"/>
      <c r="C1049" s="128"/>
      <c r="D1049" s="221" t="s">
        <v>176</v>
      </c>
      <c r="E1049" s="221"/>
      <c r="F1049" s="221"/>
      <c r="G1049" s="221"/>
      <c r="H1049" s="129">
        <v>433.45772199999999</v>
      </c>
      <c r="I1049" s="127"/>
      <c r="J1049" s="127"/>
      <c r="K1049" s="72"/>
      <c r="L1049" s="73"/>
      <c r="M1049" s="73"/>
      <c r="X1049" s="128" t="s">
        <v>176</v>
      </c>
    </row>
    <row r="1050" spans="1:24" hidden="1" x14ac:dyDescent="0.2">
      <c r="A1050" s="127"/>
      <c r="B1050" s="127"/>
      <c r="C1050" s="128"/>
      <c r="D1050" s="221" t="s">
        <v>175</v>
      </c>
      <c r="E1050" s="221"/>
      <c r="F1050" s="221"/>
      <c r="G1050" s="221"/>
      <c r="H1050" s="127"/>
      <c r="I1050" s="127"/>
      <c r="J1050" s="127"/>
      <c r="K1050" s="72"/>
      <c r="L1050" s="73"/>
      <c r="M1050" s="78">
        <v>2638.4368720000002</v>
      </c>
      <c r="X1050" s="128" t="s">
        <v>175</v>
      </c>
    </row>
    <row r="1051" spans="1:24" hidden="1" x14ac:dyDescent="0.2">
      <c r="A1051" s="127"/>
      <c r="B1051" s="127"/>
      <c r="C1051" s="128"/>
      <c r="D1051" s="221" t="s">
        <v>173</v>
      </c>
      <c r="E1051" s="221"/>
      <c r="F1051" s="221"/>
      <c r="G1051" s="221"/>
      <c r="H1051" s="127"/>
      <c r="I1051" s="127"/>
      <c r="J1051" s="127"/>
      <c r="K1051" s="72"/>
      <c r="L1051" s="73"/>
      <c r="M1051" s="72"/>
      <c r="X1051" s="128" t="s">
        <v>173</v>
      </c>
    </row>
    <row r="1052" spans="1:24" hidden="1" x14ac:dyDescent="0.2">
      <c r="A1052" s="127"/>
      <c r="B1052" s="127"/>
      <c r="C1052" s="128"/>
      <c r="D1052" s="221" t="s">
        <v>229</v>
      </c>
      <c r="E1052" s="221"/>
      <c r="F1052" s="221"/>
      <c r="G1052" s="221"/>
      <c r="H1052" s="127"/>
      <c r="I1052" s="127"/>
      <c r="J1052" s="127"/>
      <c r="K1052" s="72"/>
      <c r="L1052" s="73"/>
      <c r="M1052" s="72"/>
      <c r="X1052" s="128" t="s">
        <v>229</v>
      </c>
    </row>
    <row r="1053" spans="1:24" hidden="1" x14ac:dyDescent="0.2">
      <c r="A1053" s="127"/>
      <c r="B1053" s="127"/>
      <c r="C1053" s="128"/>
      <c r="D1053" s="221" t="s">
        <v>172</v>
      </c>
      <c r="E1053" s="221"/>
      <c r="F1053" s="221"/>
      <c r="G1053" s="221"/>
      <c r="H1053" s="127"/>
      <c r="I1053" s="127"/>
      <c r="J1053" s="127"/>
      <c r="K1053" s="72"/>
      <c r="L1053" s="73"/>
      <c r="M1053" s="74">
        <v>710300.32</v>
      </c>
      <c r="X1053" s="128" t="s">
        <v>172</v>
      </c>
    </row>
    <row r="1054" spans="1:24" hidden="1" x14ac:dyDescent="0.2">
      <c r="A1054" s="127"/>
      <c r="B1054" s="127"/>
      <c r="C1054" s="128"/>
      <c r="D1054" s="221" t="s">
        <v>171</v>
      </c>
      <c r="E1054" s="221"/>
      <c r="F1054" s="221"/>
      <c r="G1054" s="221"/>
      <c r="H1054" s="127"/>
      <c r="I1054" s="127"/>
      <c r="J1054" s="127"/>
      <c r="K1054" s="72"/>
      <c r="L1054" s="73"/>
      <c r="M1054" s="74">
        <v>602075</v>
      </c>
      <c r="X1054" s="128" t="s">
        <v>171</v>
      </c>
    </row>
    <row r="1055" spans="1:24" hidden="1" x14ac:dyDescent="0.2">
      <c r="A1055" s="127"/>
      <c r="B1055" s="127"/>
      <c r="C1055" s="128"/>
      <c r="D1055" s="221" t="s">
        <v>170</v>
      </c>
      <c r="E1055" s="221"/>
      <c r="F1055" s="221"/>
      <c r="G1055" s="221"/>
      <c r="H1055" s="127"/>
      <c r="I1055" s="127"/>
      <c r="J1055" s="127"/>
      <c r="K1055" s="72"/>
      <c r="L1055" s="73"/>
      <c r="M1055" s="74">
        <v>178203.51</v>
      </c>
      <c r="X1055" s="128" t="s">
        <v>170</v>
      </c>
    </row>
    <row r="1056" spans="1:24" hidden="1" x14ac:dyDescent="0.2">
      <c r="A1056" s="127"/>
      <c r="B1056" s="127"/>
      <c r="C1056" s="128"/>
      <c r="D1056" s="221" t="s">
        <v>169</v>
      </c>
      <c r="E1056" s="221"/>
      <c r="F1056" s="221"/>
      <c r="G1056" s="221"/>
      <c r="H1056" s="127"/>
      <c r="I1056" s="127"/>
      <c r="J1056" s="127"/>
      <c r="K1056" s="72"/>
      <c r="L1056" s="73"/>
      <c r="M1056" s="74">
        <v>18772265.010000002</v>
      </c>
      <c r="X1056" s="128" t="s">
        <v>169</v>
      </c>
    </row>
    <row r="1057" spans="1:24" hidden="1" x14ac:dyDescent="0.2">
      <c r="A1057" s="127"/>
      <c r="B1057" s="127"/>
      <c r="C1057" s="128"/>
      <c r="D1057" s="221" t="s">
        <v>168</v>
      </c>
      <c r="E1057" s="221"/>
      <c r="F1057" s="221"/>
      <c r="G1057" s="221"/>
      <c r="H1057" s="127"/>
      <c r="I1057" s="127"/>
      <c r="J1057" s="127"/>
      <c r="K1057" s="72"/>
      <c r="L1057" s="73"/>
      <c r="M1057" s="74">
        <v>888503.83</v>
      </c>
      <c r="X1057" s="128" t="s">
        <v>168</v>
      </c>
    </row>
    <row r="1058" spans="1:24" hidden="1" x14ac:dyDescent="0.2">
      <c r="A1058" s="127"/>
      <c r="B1058" s="127"/>
      <c r="C1058" s="128"/>
      <c r="D1058" s="221" t="s">
        <v>167</v>
      </c>
      <c r="E1058" s="221"/>
      <c r="F1058" s="221"/>
      <c r="G1058" s="221"/>
      <c r="H1058" s="127"/>
      <c r="I1058" s="127"/>
      <c r="J1058" s="127"/>
      <c r="K1058" s="72"/>
      <c r="L1058" s="73"/>
      <c r="M1058" s="74">
        <v>911535.09</v>
      </c>
      <c r="X1058" s="128" t="s">
        <v>167</v>
      </c>
    </row>
    <row r="1059" spans="1:24" hidden="1" x14ac:dyDescent="0.2">
      <c r="A1059" s="127"/>
      <c r="B1059" s="127"/>
      <c r="C1059" s="128"/>
      <c r="D1059" s="221" t="s">
        <v>166</v>
      </c>
      <c r="E1059" s="221"/>
      <c r="F1059" s="221"/>
      <c r="G1059" s="221"/>
      <c r="H1059" s="127"/>
      <c r="I1059" s="127"/>
      <c r="J1059" s="127"/>
      <c r="K1059" s="72"/>
      <c r="L1059" s="73"/>
      <c r="M1059" s="74">
        <v>527893.63</v>
      </c>
      <c r="X1059" s="128" t="s">
        <v>166</v>
      </c>
    </row>
    <row r="1060" spans="1:24" ht="24" hidden="1" x14ac:dyDescent="0.2">
      <c r="A1060" s="127"/>
      <c r="B1060" s="127"/>
      <c r="C1060" s="128"/>
      <c r="D1060" s="221" t="s">
        <v>165</v>
      </c>
      <c r="E1060" s="221"/>
      <c r="F1060" s="221"/>
      <c r="G1060" s="221"/>
      <c r="H1060" s="127"/>
      <c r="I1060" s="127"/>
      <c r="J1060" s="127"/>
      <c r="K1060" s="72"/>
      <c r="L1060" s="73"/>
      <c r="M1060" s="77">
        <v>40983.599999999999</v>
      </c>
      <c r="X1060" s="128" t="s">
        <v>165</v>
      </c>
    </row>
    <row r="1061" spans="1:24" hidden="1" x14ac:dyDescent="0.2">
      <c r="A1061" s="127"/>
      <c r="B1061" s="127"/>
      <c r="C1061" s="128"/>
      <c r="D1061" s="221" t="s">
        <v>164</v>
      </c>
      <c r="E1061" s="221"/>
      <c r="F1061" s="221"/>
      <c r="G1061" s="221"/>
      <c r="H1061" s="127"/>
      <c r="I1061" s="127"/>
      <c r="J1061" s="127"/>
      <c r="K1061" s="72"/>
      <c r="L1061" s="73"/>
      <c r="M1061" s="77">
        <v>4439.6099999999997</v>
      </c>
      <c r="X1061" s="128" t="s">
        <v>164</v>
      </c>
    </row>
    <row r="1062" spans="1:24" hidden="1" x14ac:dyDescent="0.2">
      <c r="A1062" s="127"/>
      <c r="B1062" s="127"/>
      <c r="C1062" s="128"/>
      <c r="D1062" s="221" t="s">
        <v>163</v>
      </c>
      <c r="E1062" s="221"/>
      <c r="F1062" s="221"/>
      <c r="G1062" s="221"/>
      <c r="H1062" s="127"/>
      <c r="I1062" s="127"/>
      <c r="J1062" s="127"/>
      <c r="K1062" s="72"/>
      <c r="L1062" s="73"/>
      <c r="M1062" s="74">
        <v>20267283.449999999</v>
      </c>
      <c r="X1062" s="128" t="s">
        <v>163</v>
      </c>
    </row>
    <row r="1063" spans="1:24" hidden="1" x14ac:dyDescent="0.2">
      <c r="A1063" s="127"/>
      <c r="B1063" s="127"/>
      <c r="C1063" s="128"/>
      <c r="D1063" s="221" t="s">
        <v>162</v>
      </c>
      <c r="E1063" s="221"/>
      <c r="F1063" s="221"/>
      <c r="G1063" s="221"/>
      <c r="H1063" s="127"/>
      <c r="I1063" s="127"/>
      <c r="J1063" s="127"/>
      <c r="K1063" s="72"/>
      <c r="L1063" s="73"/>
      <c r="M1063" s="78">
        <v>1967.45515</v>
      </c>
      <c r="X1063" s="128" t="s">
        <v>162</v>
      </c>
    </row>
    <row r="1064" spans="1:24" hidden="1" x14ac:dyDescent="0.2">
      <c r="A1064" s="127"/>
      <c r="B1064" s="127"/>
      <c r="C1064" s="128"/>
      <c r="D1064" s="221" t="s">
        <v>161</v>
      </c>
      <c r="E1064" s="221"/>
      <c r="F1064" s="221"/>
      <c r="G1064" s="221"/>
      <c r="H1064" s="127"/>
      <c r="I1064" s="127"/>
      <c r="J1064" s="127"/>
      <c r="K1064" s="72"/>
      <c r="L1064" s="73"/>
      <c r="M1064" s="78">
        <v>414.14172200000002</v>
      </c>
      <c r="X1064" s="128" t="s">
        <v>161</v>
      </c>
    </row>
    <row r="1065" spans="1:24" ht="24" hidden="1" x14ac:dyDescent="0.2">
      <c r="A1065" s="127"/>
      <c r="B1065" s="127"/>
      <c r="C1065" s="128"/>
      <c r="D1065" s="221" t="s">
        <v>160</v>
      </c>
      <c r="E1065" s="221"/>
      <c r="F1065" s="221"/>
      <c r="G1065" s="221"/>
      <c r="H1065" s="127"/>
      <c r="I1065" s="127"/>
      <c r="J1065" s="127"/>
      <c r="K1065" s="72"/>
      <c r="L1065" s="73"/>
      <c r="M1065" s="78">
        <v>2381.5968720000001</v>
      </c>
      <c r="X1065" s="128" t="s">
        <v>160</v>
      </c>
    </row>
    <row r="1066" spans="1:24" hidden="1" x14ac:dyDescent="0.2">
      <c r="A1066" s="127"/>
      <c r="B1066" s="127"/>
      <c r="C1066" s="128"/>
      <c r="D1066" s="221" t="s">
        <v>159</v>
      </c>
      <c r="E1066" s="221"/>
      <c r="F1066" s="221"/>
      <c r="G1066" s="221"/>
      <c r="H1066" s="127"/>
      <c r="I1066" s="127"/>
      <c r="J1066" s="127"/>
      <c r="K1066" s="72"/>
      <c r="L1066" s="73"/>
      <c r="M1066" s="77">
        <v>88495.679999999993</v>
      </c>
      <c r="X1066" s="128" t="s">
        <v>159</v>
      </c>
    </row>
    <row r="1067" spans="1:24" hidden="1" x14ac:dyDescent="0.2">
      <c r="A1067" s="127"/>
      <c r="B1067" s="127"/>
      <c r="C1067" s="128"/>
      <c r="D1067" s="221" t="s">
        <v>158</v>
      </c>
      <c r="E1067" s="221"/>
      <c r="F1067" s="221"/>
      <c r="G1067" s="221"/>
      <c r="H1067" s="127"/>
      <c r="I1067" s="127"/>
      <c r="J1067" s="127"/>
      <c r="K1067" s="72"/>
      <c r="L1067" s="73"/>
      <c r="M1067" s="77">
        <v>27630.880000000001</v>
      </c>
      <c r="X1067" s="128" t="s">
        <v>158</v>
      </c>
    </row>
    <row r="1068" spans="1:24" hidden="1" x14ac:dyDescent="0.2">
      <c r="A1068" s="127"/>
      <c r="B1068" s="127"/>
      <c r="C1068" s="128"/>
      <c r="D1068" s="221" t="s">
        <v>157</v>
      </c>
      <c r="E1068" s="221"/>
      <c r="F1068" s="221"/>
      <c r="G1068" s="221"/>
      <c r="H1068" s="127"/>
      <c r="I1068" s="127"/>
      <c r="J1068" s="127"/>
      <c r="K1068" s="72"/>
      <c r="L1068" s="73"/>
      <c r="M1068" s="77">
        <v>9261.36</v>
      </c>
      <c r="X1068" s="128" t="s">
        <v>157</v>
      </c>
    </row>
    <row r="1069" spans="1:24" hidden="1" x14ac:dyDescent="0.2">
      <c r="A1069" s="127"/>
      <c r="B1069" s="127"/>
      <c r="C1069" s="128"/>
      <c r="D1069" s="221" t="s">
        <v>156</v>
      </c>
      <c r="E1069" s="221"/>
      <c r="F1069" s="221"/>
      <c r="G1069" s="221"/>
      <c r="H1069" s="127"/>
      <c r="I1069" s="127"/>
      <c r="J1069" s="127"/>
      <c r="K1069" s="72"/>
      <c r="L1069" s="73"/>
      <c r="M1069" s="74">
        <v>285028.3</v>
      </c>
      <c r="X1069" s="128" t="s">
        <v>156</v>
      </c>
    </row>
    <row r="1070" spans="1:24" hidden="1" x14ac:dyDescent="0.2">
      <c r="A1070" s="127"/>
      <c r="B1070" s="127"/>
      <c r="C1070" s="128"/>
      <c r="D1070" s="221" t="s">
        <v>155</v>
      </c>
      <c r="E1070" s="221"/>
      <c r="F1070" s="221"/>
      <c r="G1070" s="221"/>
      <c r="H1070" s="127"/>
      <c r="I1070" s="127"/>
      <c r="J1070" s="127"/>
      <c r="K1070" s="72"/>
      <c r="L1070" s="73"/>
      <c r="M1070" s="77">
        <v>97757.04</v>
      </c>
      <c r="X1070" s="128" t="s">
        <v>155</v>
      </c>
    </row>
    <row r="1071" spans="1:24" hidden="1" x14ac:dyDescent="0.2">
      <c r="A1071" s="127"/>
      <c r="B1071" s="127"/>
      <c r="C1071" s="128"/>
      <c r="D1071" s="221" t="s">
        <v>154</v>
      </c>
      <c r="E1071" s="221"/>
      <c r="F1071" s="221"/>
      <c r="G1071" s="221"/>
      <c r="H1071" s="127"/>
      <c r="I1071" s="127"/>
      <c r="J1071" s="127"/>
      <c r="K1071" s="72"/>
      <c r="L1071" s="73"/>
      <c r="M1071" s="77">
        <v>94824.33</v>
      </c>
      <c r="X1071" s="128" t="s">
        <v>154</v>
      </c>
    </row>
    <row r="1072" spans="1:24" hidden="1" x14ac:dyDescent="0.2">
      <c r="A1072" s="127"/>
      <c r="B1072" s="127"/>
      <c r="C1072" s="128"/>
      <c r="D1072" s="221" t="s">
        <v>153</v>
      </c>
      <c r="E1072" s="221"/>
      <c r="F1072" s="221"/>
      <c r="G1072" s="221"/>
      <c r="H1072" s="127"/>
      <c r="I1072" s="127"/>
      <c r="J1072" s="127"/>
      <c r="K1072" s="72"/>
      <c r="L1072" s="73"/>
      <c r="M1072" s="77">
        <v>49856.1</v>
      </c>
      <c r="X1072" s="128" t="s">
        <v>153</v>
      </c>
    </row>
    <row r="1073" spans="1:24" ht="24" hidden="1" x14ac:dyDescent="0.2">
      <c r="A1073" s="127"/>
      <c r="B1073" s="127"/>
      <c r="C1073" s="128"/>
      <c r="D1073" s="221" t="s">
        <v>152</v>
      </c>
      <c r="E1073" s="221"/>
      <c r="F1073" s="221"/>
      <c r="G1073" s="221"/>
      <c r="H1073" s="127"/>
      <c r="I1073" s="127"/>
      <c r="J1073" s="127"/>
      <c r="K1073" s="72"/>
      <c r="L1073" s="73"/>
      <c r="M1073" s="72"/>
      <c r="X1073" s="128" t="s">
        <v>152</v>
      </c>
    </row>
    <row r="1074" spans="1:24" hidden="1" x14ac:dyDescent="0.2">
      <c r="A1074" s="127"/>
      <c r="B1074" s="127"/>
      <c r="C1074" s="128"/>
      <c r="D1074" s="221" t="s">
        <v>151</v>
      </c>
      <c r="E1074" s="221"/>
      <c r="F1074" s="221"/>
      <c r="G1074" s="221"/>
      <c r="H1074" s="127"/>
      <c r="I1074" s="127"/>
      <c r="J1074" s="127"/>
      <c r="K1074" s="72"/>
      <c r="L1074" s="73"/>
      <c r="M1074" s="72"/>
      <c r="X1074" s="128" t="s">
        <v>151</v>
      </c>
    </row>
    <row r="1075" spans="1:24" hidden="1" x14ac:dyDescent="0.2">
      <c r="A1075" s="127"/>
      <c r="B1075" s="127"/>
      <c r="C1075" s="128"/>
      <c r="D1075" s="221" t="s">
        <v>150</v>
      </c>
      <c r="E1075" s="221"/>
      <c r="F1075" s="221"/>
      <c r="G1075" s="221"/>
      <c r="H1075" s="127"/>
      <c r="I1075" s="127"/>
      <c r="J1075" s="127"/>
      <c r="K1075" s="72"/>
      <c r="L1075" s="73"/>
      <c r="M1075" s="74">
        <v>410416.22</v>
      </c>
      <c r="X1075" s="128" t="s">
        <v>150</v>
      </c>
    </row>
    <row r="1076" spans="1:24" hidden="1" x14ac:dyDescent="0.2">
      <c r="A1076" s="127"/>
      <c r="B1076" s="127"/>
      <c r="C1076" s="128"/>
      <c r="D1076" s="221" t="s">
        <v>149</v>
      </c>
      <c r="E1076" s="221"/>
      <c r="F1076" s="221"/>
      <c r="G1076" s="221"/>
      <c r="H1076" s="127"/>
      <c r="I1076" s="127"/>
      <c r="J1076" s="127"/>
      <c r="K1076" s="72"/>
      <c r="L1076" s="73"/>
      <c r="M1076" s="78">
        <v>237.524</v>
      </c>
      <c r="X1076" s="128" t="s">
        <v>149</v>
      </c>
    </row>
    <row r="1077" spans="1:24" hidden="1" x14ac:dyDescent="0.2">
      <c r="A1077" s="127"/>
      <c r="B1077" s="127"/>
      <c r="C1077" s="128"/>
      <c r="D1077" s="221" t="s">
        <v>148</v>
      </c>
      <c r="E1077" s="221"/>
      <c r="F1077" s="221"/>
      <c r="G1077" s="221"/>
      <c r="H1077" s="127"/>
      <c r="I1077" s="127"/>
      <c r="J1077" s="127"/>
      <c r="K1077" s="72"/>
      <c r="L1077" s="73"/>
      <c r="M1077" s="78">
        <v>19.315999999999999</v>
      </c>
      <c r="X1077" s="128" t="s">
        <v>148</v>
      </c>
    </row>
    <row r="1078" spans="1:24" ht="24" hidden="1" x14ac:dyDescent="0.2">
      <c r="A1078" s="127"/>
      <c r="B1078" s="127"/>
      <c r="C1078" s="128"/>
      <c r="D1078" s="221" t="s">
        <v>147</v>
      </c>
      <c r="E1078" s="221"/>
      <c r="F1078" s="221"/>
      <c r="G1078" s="221"/>
      <c r="H1078" s="127"/>
      <c r="I1078" s="127"/>
      <c r="J1078" s="127"/>
      <c r="K1078" s="72"/>
      <c r="L1078" s="73"/>
      <c r="M1078" s="78">
        <v>256.83999999999997</v>
      </c>
      <c r="X1078" s="128" t="s">
        <v>147</v>
      </c>
    </row>
    <row r="1079" spans="1:24" hidden="1" x14ac:dyDescent="0.2">
      <c r="A1079" s="127"/>
      <c r="B1079" s="127"/>
      <c r="C1079" s="128"/>
      <c r="D1079" s="221" t="s">
        <v>146</v>
      </c>
      <c r="E1079" s="221"/>
      <c r="F1079" s="221"/>
      <c r="G1079" s="221"/>
      <c r="H1079" s="127"/>
      <c r="I1079" s="127"/>
      <c r="J1079" s="127"/>
      <c r="K1079" s="72"/>
      <c r="L1079" s="73"/>
      <c r="M1079" s="72"/>
      <c r="X1079" s="128" t="s">
        <v>146</v>
      </c>
    </row>
    <row r="1080" spans="1:24" hidden="1" x14ac:dyDescent="0.2">
      <c r="A1080" s="127"/>
      <c r="B1080" s="127"/>
      <c r="C1080" s="128"/>
      <c r="D1080" s="221" t="s">
        <v>145</v>
      </c>
      <c r="E1080" s="221"/>
      <c r="F1080" s="221"/>
      <c r="G1080" s="221"/>
      <c r="H1080" s="127"/>
      <c r="I1080" s="127"/>
      <c r="J1080" s="127"/>
      <c r="K1080" s="72"/>
      <c r="L1080" s="73"/>
      <c r="M1080" s="72"/>
      <c r="X1080" s="128" t="s">
        <v>145</v>
      </c>
    </row>
    <row r="1081" spans="1:24" hidden="1" x14ac:dyDescent="0.2">
      <c r="A1081" s="127"/>
      <c r="B1081" s="127"/>
      <c r="C1081" s="128"/>
      <c r="D1081" s="221" t="s">
        <v>144</v>
      </c>
      <c r="E1081" s="221"/>
      <c r="F1081" s="221"/>
      <c r="G1081" s="221"/>
      <c r="H1081" s="127"/>
      <c r="I1081" s="127"/>
      <c r="J1081" s="127"/>
      <c r="K1081" s="72"/>
      <c r="L1081" s="73"/>
      <c r="M1081" s="72"/>
      <c r="X1081" s="128" t="s">
        <v>144</v>
      </c>
    </row>
    <row r="1082" spans="1:24" hidden="1" x14ac:dyDescent="0.2">
      <c r="A1082" s="127"/>
      <c r="B1082" s="127"/>
      <c r="C1082" s="128"/>
      <c r="D1082" s="221" t="s">
        <v>143</v>
      </c>
      <c r="E1082" s="221"/>
      <c r="F1082" s="221"/>
      <c r="G1082" s="221"/>
      <c r="H1082" s="127"/>
      <c r="I1082" s="127"/>
      <c r="J1082" s="127"/>
      <c r="K1082" s="72"/>
      <c r="L1082" s="73"/>
      <c r="M1082" s="72"/>
      <c r="X1082" s="128" t="s">
        <v>143</v>
      </c>
    </row>
    <row r="1083" spans="1:24" hidden="1" x14ac:dyDescent="0.2">
      <c r="A1083" s="127"/>
      <c r="B1083" s="127"/>
      <c r="C1083" s="128"/>
      <c r="D1083" s="221" t="s">
        <v>142</v>
      </c>
      <c r="E1083" s="221"/>
      <c r="F1083" s="221"/>
      <c r="G1083" s="221"/>
      <c r="H1083" s="127"/>
      <c r="I1083" s="127"/>
      <c r="J1083" s="127"/>
      <c r="K1083" s="72"/>
      <c r="L1083" s="73"/>
      <c r="M1083" s="72"/>
      <c r="X1083" s="128" t="s">
        <v>142</v>
      </c>
    </row>
    <row r="1084" spans="1:24" hidden="1" x14ac:dyDescent="0.2">
      <c r="A1084" s="127"/>
      <c r="B1084" s="127"/>
      <c r="C1084" s="128"/>
      <c r="D1084" s="221" t="s">
        <v>141</v>
      </c>
      <c r="E1084" s="221"/>
      <c r="F1084" s="221"/>
      <c r="G1084" s="221"/>
      <c r="H1084" s="127"/>
      <c r="I1084" s="127"/>
      <c r="J1084" s="127"/>
      <c r="K1084" s="72"/>
      <c r="L1084" s="73"/>
      <c r="M1084" s="72"/>
      <c r="X1084" s="128" t="s">
        <v>141</v>
      </c>
    </row>
    <row r="1085" spans="1:24" hidden="1" x14ac:dyDescent="0.2">
      <c r="A1085" s="127"/>
      <c r="B1085" s="127"/>
      <c r="C1085" s="128"/>
      <c r="D1085" s="221" t="s">
        <v>140</v>
      </c>
      <c r="E1085" s="221"/>
      <c r="F1085" s="221"/>
      <c r="G1085" s="221"/>
      <c r="H1085" s="127"/>
      <c r="I1085" s="127"/>
      <c r="J1085" s="127"/>
      <c r="K1085" s="72"/>
      <c r="L1085" s="73"/>
      <c r="M1085" s="72"/>
      <c r="X1085" s="128" t="s">
        <v>140</v>
      </c>
    </row>
    <row r="1086" spans="1:24" ht="24" hidden="1" x14ac:dyDescent="0.2">
      <c r="A1086" s="127"/>
      <c r="B1086" s="127"/>
      <c r="C1086" s="128"/>
      <c r="D1086" s="221" t="s">
        <v>139</v>
      </c>
      <c r="E1086" s="221"/>
      <c r="F1086" s="221"/>
      <c r="G1086" s="221"/>
      <c r="H1086" s="127"/>
      <c r="I1086" s="127"/>
      <c r="J1086" s="127"/>
      <c r="K1086" s="72"/>
      <c r="L1086" s="73"/>
      <c r="M1086" s="72"/>
      <c r="X1086" s="128" t="s">
        <v>139</v>
      </c>
    </row>
    <row r="1087" spans="1:24" hidden="1" x14ac:dyDescent="0.2">
      <c r="A1087" s="127"/>
      <c r="B1087" s="127"/>
      <c r="C1087" s="128"/>
      <c r="D1087" s="221" t="s">
        <v>138</v>
      </c>
      <c r="E1087" s="221"/>
      <c r="F1087" s="221"/>
      <c r="G1087" s="221"/>
      <c r="H1087" s="127"/>
      <c r="I1087" s="127"/>
      <c r="J1087" s="127"/>
      <c r="K1087" s="72"/>
      <c r="L1087" s="73"/>
      <c r="M1087" s="72"/>
      <c r="X1087" s="128" t="s">
        <v>138</v>
      </c>
    </row>
    <row r="1088" spans="1:24" hidden="1" x14ac:dyDescent="0.2">
      <c r="A1088" s="127"/>
      <c r="B1088" s="127"/>
      <c r="C1088" s="128"/>
      <c r="D1088" s="221" t="s">
        <v>137</v>
      </c>
      <c r="E1088" s="221"/>
      <c r="F1088" s="221"/>
      <c r="G1088" s="221"/>
      <c r="H1088" s="127"/>
      <c r="I1088" s="127"/>
      <c r="J1088" s="127"/>
      <c r="K1088" s="72"/>
      <c r="L1088" s="73"/>
      <c r="M1088" s="72"/>
      <c r="X1088" s="128" t="s">
        <v>137</v>
      </c>
    </row>
    <row r="1089" spans="1:24" hidden="1" x14ac:dyDescent="0.2">
      <c r="A1089" s="127"/>
      <c r="B1089" s="127"/>
      <c r="C1089" s="128"/>
      <c r="D1089" s="221" t="s">
        <v>136</v>
      </c>
      <c r="E1089" s="221"/>
      <c r="F1089" s="221"/>
      <c r="G1089" s="221"/>
      <c r="H1089" s="127"/>
      <c r="I1089" s="127"/>
      <c r="J1089" s="127"/>
      <c r="K1089" s="72"/>
      <c r="L1089" s="73"/>
      <c r="M1089" s="72"/>
      <c r="X1089" s="128" t="s">
        <v>136</v>
      </c>
    </row>
    <row r="1090" spans="1:24" hidden="1" x14ac:dyDescent="0.2">
      <c r="A1090" s="127"/>
      <c r="B1090" s="127"/>
      <c r="C1090" s="128"/>
      <c r="D1090" s="221" t="s">
        <v>135</v>
      </c>
      <c r="E1090" s="221"/>
      <c r="F1090" s="221"/>
      <c r="G1090" s="221"/>
      <c r="H1090" s="127"/>
      <c r="I1090" s="127"/>
      <c r="J1090" s="127"/>
      <c r="K1090" s="72"/>
      <c r="L1090" s="73"/>
      <c r="M1090" s="72"/>
      <c r="X1090" s="128" t="s">
        <v>135</v>
      </c>
    </row>
    <row r="1091" spans="1:24" ht="24" hidden="1" x14ac:dyDescent="0.2">
      <c r="A1091" s="127"/>
      <c r="B1091" s="127"/>
      <c r="C1091" s="128"/>
      <c r="D1091" s="221" t="s">
        <v>134</v>
      </c>
      <c r="E1091" s="221"/>
      <c r="F1091" s="221"/>
      <c r="G1091" s="221"/>
      <c r="H1091" s="127"/>
      <c r="I1091" s="127"/>
      <c r="J1091" s="127"/>
      <c r="K1091" s="72"/>
      <c r="L1091" s="73"/>
      <c r="M1091" s="72"/>
      <c r="X1091" s="128" t="s">
        <v>134</v>
      </c>
    </row>
    <row r="1092" spans="1:24" hidden="1" x14ac:dyDescent="0.2">
      <c r="A1092" s="127"/>
      <c r="B1092" s="127"/>
      <c r="C1092" s="128"/>
      <c r="D1092" s="221" t="s">
        <v>133</v>
      </c>
      <c r="E1092" s="221"/>
      <c r="F1092" s="221"/>
      <c r="G1092" s="221"/>
      <c r="H1092" s="127"/>
      <c r="I1092" s="127"/>
      <c r="J1092" s="127"/>
      <c r="K1092" s="72"/>
      <c r="L1092" s="73"/>
      <c r="M1092" s="74">
        <v>798796</v>
      </c>
      <c r="X1092" s="128" t="s">
        <v>133</v>
      </c>
    </row>
    <row r="1093" spans="1:24" hidden="1" x14ac:dyDescent="0.2">
      <c r="A1093" s="127"/>
      <c r="B1093" s="127"/>
      <c r="C1093" s="128"/>
      <c r="D1093" s="221" t="s">
        <v>132</v>
      </c>
      <c r="E1093" s="221"/>
      <c r="F1093" s="221"/>
      <c r="G1093" s="221"/>
      <c r="H1093" s="127"/>
      <c r="I1093" s="127"/>
      <c r="J1093" s="127"/>
      <c r="K1093" s="72"/>
      <c r="L1093" s="73"/>
      <c r="M1093" s="74">
        <v>629705.88</v>
      </c>
      <c r="X1093" s="128" t="s">
        <v>132</v>
      </c>
    </row>
    <row r="1094" spans="1:24" hidden="1" x14ac:dyDescent="0.2">
      <c r="A1094" s="127"/>
      <c r="B1094" s="127"/>
      <c r="C1094" s="128"/>
      <c r="D1094" s="221" t="s">
        <v>131</v>
      </c>
      <c r="E1094" s="221"/>
      <c r="F1094" s="221"/>
      <c r="G1094" s="221"/>
      <c r="H1094" s="127"/>
      <c r="I1094" s="127"/>
      <c r="J1094" s="127"/>
      <c r="K1094" s="72"/>
      <c r="L1094" s="73"/>
      <c r="M1094" s="74">
        <v>187464.87</v>
      </c>
      <c r="X1094" s="128" t="s">
        <v>131</v>
      </c>
    </row>
    <row r="1095" spans="1:24" hidden="1" x14ac:dyDescent="0.2">
      <c r="A1095" s="127"/>
      <c r="B1095" s="127"/>
      <c r="C1095" s="128"/>
      <c r="D1095" s="221" t="s">
        <v>130</v>
      </c>
      <c r="E1095" s="221"/>
      <c r="F1095" s="221"/>
      <c r="G1095" s="221"/>
      <c r="H1095" s="127"/>
      <c r="I1095" s="127"/>
      <c r="J1095" s="127"/>
      <c r="K1095" s="72"/>
      <c r="L1095" s="73"/>
      <c r="M1095" s="74">
        <v>19057293.309999999</v>
      </c>
      <c r="X1095" s="128" t="s">
        <v>130</v>
      </c>
    </row>
    <row r="1096" spans="1:24" hidden="1" x14ac:dyDescent="0.2">
      <c r="A1096" s="127"/>
      <c r="B1096" s="127"/>
      <c r="C1096" s="128"/>
      <c r="D1096" s="221" t="s">
        <v>129</v>
      </c>
      <c r="E1096" s="221"/>
      <c r="F1096" s="221"/>
      <c r="G1096" s="221"/>
      <c r="H1096" s="127"/>
      <c r="I1096" s="127"/>
      <c r="J1096" s="127"/>
      <c r="K1096" s="72"/>
      <c r="L1096" s="73"/>
      <c r="M1096" s="77">
        <v>4439.6099999999997</v>
      </c>
      <c r="X1096" s="128" t="s">
        <v>129</v>
      </c>
    </row>
    <row r="1097" spans="1:24" hidden="1" x14ac:dyDescent="0.2">
      <c r="A1097" s="127"/>
      <c r="B1097" s="127"/>
      <c r="C1097" s="128"/>
      <c r="D1097" s="221" t="s">
        <v>128</v>
      </c>
      <c r="E1097" s="221"/>
      <c r="F1097" s="221"/>
      <c r="G1097" s="221"/>
      <c r="H1097" s="127"/>
      <c r="I1097" s="127"/>
      <c r="J1097" s="127"/>
      <c r="K1097" s="72"/>
      <c r="L1097" s="73"/>
      <c r="M1097" s="74">
        <v>1006359.42</v>
      </c>
      <c r="X1097" s="128" t="s">
        <v>128</v>
      </c>
    </row>
    <row r="1098" spans="1:24" hidden="1" x14ac:dyDescent="0.2">
      <c r="A1098" s="127"/>
      <c r="B1098" s="127"/>
      <c r="C1098" s="128"/>
      <c r="D1098" s="221" t="s">
        <v>127</v>
      </c>
      <c r="E1098" s="221"/>
      <c r="F1098" s="221"/>
      <c r="G1098" s="221"/>
      <c r="H1098" s="127"/>
      <c r="I1098" s="127"/>
      <c r="J1098" s="127"/>
      <c r="K1098" s="72"/>
      <c r="L1098" s="73"/>
      <c r="M1098" s="74">
        <v>577749.73</v>
      </c>
      <c r="X1098" s="128" t="s">
        <v>127</v>
      </c>
    </row>
    <row r="1099" spans="1:24" hidden="1" x14ac:dyDescent="0.2">
      <c r="A1099" s="127"/>
      <c r="B1099" s="127"/>
      <c r="C1099" s="128"/>
      <c r="D1099" s="221" t="s">
        <v>126</v>
      </c>
      <c r="E1099" s="221"/>
      <c r="F1099" s="221"/>
      <c r="G1099" s="221"/>
      <c r="H1099" s="127"/>
      <c r="I1099" s="127"/>
      <c r="J1099" s="127"/>
      <c r="K1099" s="72"/>
      <c r="L1099" s="73"/>
      <c r="M1099" s="74">
        <v>986260.87</v>
      </c>
      <c r="X1099" s="128" t="s">
        <v>126</v>
      </c>
    </row>
    <row r="1100" spans="1:24" hidden="1" x14ac:dyDescent="0.2">
      <c r="A1100" s="127"/>
      <c r="B1100" s="127"/>
      <c r="C1100" s="128"/>
      <c r="D1100" s="221" t="s">
        <v>125</v>
      </c>
      <c r="E1100" s="221"/>
      <c r="F1100" s="221"/>
      <c r="G1100" s="221"/>
      <c r="H1100" s="127"/>
      <c r="I1100" s="127"/>
      <c r="J1100" s="127"/>
      <c r="K1100" s="72"/>
      <c r="L1100" s="73"/>
      <c r="M1100" s="74">
        <v>20677699.670000002</v>
      </c>
      <c r="X1100" s="128" t="s">
        <v>125</v>
      </c>
    </row>
    <row r="1101" spans="1:24" hidden="1" x14ac:dyDescent="0.2">
      <c r="A1101" s="127"/>
      <c r="B1101" s="127"/>
      <c r="C1101" s="128"/>
      <c r="D1101" s="221" t="s">
        <v>124</v>
      </c>
      <c r="E1101" s="221"/>
      <c r="F1101" s="221"/>
      <c r="G1101" s="221"/>
      <c r="H1101" s="127"/>
      <c r="I1101" s="127"/>
      <c r="J1101" s="127"/>
      <c r="K1101" s="72"/>
      <c r="L1101" s="73"/>
      <c r="M1101" s="74">
        <v>22257369.210000001</v>
      </c>
      <c r="X1101" s="128" t="s">
        <v>124</v>
      </c>
    </row>
    <row r="1102" spans="1:24" hidden="1" x14ac:dyDescent="0.2">
      <c r="A1102" s="127"/>
      <c r="B1102" s="127"/>
      <c r="C1102" s="128"/>
      <c r="D1102" s="221" t="s">
        <v>123</v>
      </c>
      <c r="E1102" s="221"/>
      <c r="F1102" s="221"/>
      <c r="G1102" s="221"/>
      <c r="H1102" s="127"/>
      <c r="I1102" s="127"/>
      <c r="J1102" s="127"/>
      <c r="K1102" s="72"/>
      <c r="L1102" s="73"/>
      <c r="M1102" s="72"/>
      <c r="X1102" s="128" t="s">
        <v>123</v>
      </c>
    </row>
    <row r="1103" spans="1:24" hidden="1" x14ac:dyDescent="0.2">
      <c r="A1103" s="127"/>
      <c r="B1103" s="127"/>
      <c r="C1103" s="128"/>
      <c r="D1103" s="221"/>
      <c r="E1103" s="221"/>
      <c r="F1103" s="221"/>
      <c r="G1103" s="221"/>
      <c r="H1103" s="127"/>
      <c r="I1103" s="127"/>
      <c r="J1103" s="127"/>
      <c r="K1103" s="72"/>
      <c r="L1103" s="73"/>
      <c r="M1103" s="72"/>
      <c r="X1103" s="128"/>
    </row>
    <row r="1104" spans="1:24" hidden="1" x14ac:dyDescent="0.2">
      <c r="A1104" s="127"/>
      <c r="B1104" s="127"/>
      <c r="C1104" s="128"/>
      <c r="D1104" s="221" t="s">
        <v>228</v>
      </c>
      <c r="E1104" s="221"/>
      <c r="F1104" s="221"/>
      <c r="G1104" s="221"/>
      <c r="H1104" s="127"/>
      <c r="I1104" s="127"/>
      <c r="J1104" s="127"/>
      <c r="K1104" s="72"/>
      <c r="L1104" s="73"/>
      <c r="M1104" s="72"/>
      <c r="X1104" s="128" t="s">
        <v>228</v>
      </c>
    </row>
    <row r="1105" spans="1:24" ht="24" hidden="1" x14ac:dyDescent="0.2">
      <c r="A1105" s="127"/>
      <c r="B1105" s="127"/>
      <c r="C1105" s="128"/>
      <c r="D1105" s="221" t="s">
        <v>122</v>
      </c>
      <c r="E1105" s="221"/>
      <c r="F1105" s="221"/>
      <c r="G1105" s="221"/>
      <c r="H1105" s="127"/>
      <c r="I1105" s="127"/>
      <c r="J1105" s="127"/>
      <c r="K1105" s="72"/>
      <c r="L1105" s="73"/>
      <c r="M1105" s="72"/>
      <c r="X1105" s="128" t="s">
        <v>122</v>
      </c>
    </row>
    <row r="1106" spans="1:24" ht="24" hidden="1" x14ac:dyDescent="0.2">
      <c r="A1106" s="127"/>
      <c r="B1106" s="127"/>
      <c r="C1106" s="128"/>
      <c r="D1106" s="221" t="s">
        <v>121</v>
      </c>
      <c r="E1106" s="221"/>
      <c r="F1106" s="221"/>
      <c r="G1106" s="221"/>
      <c r="H1106" s="127"/>
      <c r="I1106" s="127"/>
      <c r="J1106" s="127"/>
      <c r="K1106" s="72"/>
      <c r="L1106" s="73"/>
      <c r="M1106" s="72"/>
      <c r="X1106" s="128" t="s">
        <v>121</v>
      </c>
    </row>
    <row r="1107" spans="1:24" hidden="1" x14ac:dyDescent="0.2">
      <c r="A1107" s="127"/>
      <c r="B1107" s="127"/>
      <c r="C1107" s="128"/>
      <c r="D1107" s="221" t="s">
        <v>227</v>
      </c>
      <c r="E1107" s="221"/>
      <c r="F1107" s="221"/>
      <c r="G1107" s="221"/>
      <c r="H1107" s="127"/>
      <c r="I1107" s="127"/>
      <c r="J1107" s="127"/>
      <c r="K1107" s="72"/>
      <c r="L1107" s="73"/>
      <c r="M1107" s="72"/>
      <c r="X1107" s="128" t="s">
        <v>227</v>
      </c>
    </row>
    <row r="1108" spans="1:24" ht="24" hidden="1" x14ac:dyDescent="0.2">
      <c r="A1108" s="127"/>
      <c r="B1108" s="127"/>
      <c r="C1108" s="128"/>
      <c r="D1108" s="221" t="s">
        <v>120</v>
      </c>
      <c r="E1108" s="221"/>
      <c r="F1108" s="221"/>
      <c r="G1108" s="221"/>
      <c r="H1108" s="127"/>
      <c r="I1108" s="127"/>
      <c r="J1108" s="127"/>
      <c r="K1108" s="72"/>
      <c r="L1108" s="73"/>
      <c r="M1108" s="72"/>
      <c r="X1108" s="128" t="s">
        <v>120</v>
      </c>
    </row>
    <row r="1109" spans="1:24" ht="24" hidden="1" x14ac:dyDescent="0.2">
      <c r="A1109" s="127"/>
      <c r="B1109" s="127"/>
      <c r="C1109" s="128"/>
      <c r="D1109" s="221" t="s">
        <v>119</v>
      </c>
      <c r="E1109" s="221"/>
      <c r="F1109" s="221"/>
      <c r="G1109" s="221"/>
      <c r="H1109" s="127"/>
      <c r="I1109" s="127"/>
      <c r="J1109" s="127"/>
      <c r="K1109" s="72"/>
      <c r="L1109" s="73"/>
      <c r="M1109" s="72"/>
      <c r="X1109" s="128" t="s">
        <v>119</v>
      </c>
    </row>
    <row r="1110" spans="1:24" hidden="1" x14ac:dyDescent="0.2">
      <c r="A1110" s="127"/>
      <c r="B1110" s="127"/>
      <c r="C1110" s="128"/>
      <c r="D1110" s="221" t="s">
        <v>118</v>
      </c>
      <c r="E1110" s="221"/>
      <c r="F1110" s="221"/>
      <c r="G1110" s="221"/>
      <c r="H1110" s="127"/>
      <c r="I1110" s="127"/>
      <c r="J1110" s="127"/>
      <c r="K1110" s="72"/>
      <c r="L1110" s="73"/>
      <c r="M1110" s="74">
        <v>19016309.710000001</v>
      </c>
      <c r="X1110" s="128" t="s">
        <v>118</v>
      </c>
    </row>
    <row r="1111" spans="1:24" hidden="1" x14ac:dyDescent="0.2">
      <c r="A1111" s="127"/>
      <c r="B1111" s="127"/>
      <c r="C1111" s="128"/>
      <c r="D1111" s="222" t="s">
        <v>103</v>
      </c>
      <c r="E1111" s="222"/>
      <c r="F1111" s="222"/>
      <c r="G1111" s="222"/>
      <c r="H1111" s="127"/>
      <c r="I1111" s="127"/>
      <c r="J1111" s="127"/>
      <c r="K1111" s="75"/>
      <c r="L1111" s="76"/>
      <c r="M1111" s="75"/>
      <c r="X1111" s="130" t="s">
        <v>103</v>
      </c>
    </row>
    <row r="1112" spans="1:24" ht="24" hidden="1" x14ac:dyDescent="0.2">
      <c r="A1112" s="127"/>
      <c r="B1112" s="127"/>
      <c r="C1112" s="128"/>
      <c r="D1112" s="221" t="s">
        <v>117</v>
      </c>
      <c r="E1112" s="221"/>
      <c r="F1112" s="221"/>
      <c r="G1112" s="221"/>
      <c r="H1112" s="127"/>
      <c r="I1112" s="127"/>
      <c r="J1112" s="127"/>
      <c r="K1112" s="72"/>
      <c r="L1112" s="73"/>
      <c r="M1112" s="74">
        <v>19016309.710000001</v>
      </c>
      <c r="X1112" s="128" t="s">
        <v>117</v>
      </c>
    </row>
    <row r="1113" spans="1:24" ht="24" hidden="1" x14ac:dyDescent="0.2">
      <c r="A1113" s="127"/>
      <c r="B1113" s="127"/>
      <c r="C1113" s="128"/>
      <c r="D1113" s="221" t="s">
        <v>116</v>
      </c>
      <c r="E1113" s="221"/>
      <c r="F1113" s="221"/>
      <c r="G1113" s="221"/>
      <c r="H1113" s="127"/>
      <c r="I1113" s="127"/>
      <c r="J1113" s="127"/>
      <c r="K1113" s="72"/>
      <c r="L1113" s="73"/>
      <c r="M1113" s="72"/>
      <c r="X1113" s="128" t="s">
        <v>116</v>
      </c>
    </row>
    <row r="1114" spans="1:24" hidden="1" x14ac:dyDescent="0.2">
      <c r="A1114" s="127"/>
      <c r="B1114" s="127"/>
      <c r="C1114" s="128"/>
      <c r="D1114" s="221" t="s">
        <v>115</v>
      </c>
      <c r="E1114" s="221"/>
      <c r="F1114" s="221"/>
      <c r="G1114" s="221"/>
      <c r="H1114" s="127"/>
      <c r="I1114" s="127"/>
      <c r="J1114" s="127"/>
      <c r="K1114" s="72"/>
      <c r="L1114" s="73"/>
      <c r="M1114" s="77">
        <v>40983.599999999999</v>
      </c>
      <c r="X1114" s="128" t="s">
        <v>115</v>
      </c>
    </row>
    <row r="1115" spans="1:24" hidden="1" x14ac:dyDescent="0.2">
      <c r="A1115" s="127"/>
      <c r="B1115" s="127"/>
      <c r="C1115" s="128"/>
      <c r="D1115" s="222" t="s">
        <v>103</v>
      </c>
      <c r="E1115" s="222"/>
      <c r="F1115" s="222"/>
      <c r="G1115" s="222"/>
      <c r="H1115" s="127"/>
      <c r="I1115" s="127"/>
      <c r="J1115" s="127"/>
      <c r="K1115" s="75"/>
      <c r="L1115" s="76"/>
      <c r="M1115" s="75"/>
      <c r="X1115" s="130" t="s">
        <v>103</v>
      </c>
    </row>
    <row r="1116" spans="1:24" ht="24" hidden="1" x14ac:dyDescent="0.2">
      <c r="A1116" s="127"/>
      <c r="B1116" s="127"/>
      <c r="C1116" s="128"/>
      <c r="D1116" s="221" t="s">
        <v>114</v>
      </c>
      <c r="E1116" s="221"/>
      <c r="F1116" s="221"/>
      <c r="G1116" s="221"/>
      <c r="H1116" s="127"/>
      <c r="I1116" s="127"/>
      <c r="J1116" s="127"/>
      <c r="K1116" s="72"/>
      <c r="L1116" s="73"/>
      <c r="M1116" s="77">
        <v>40983.599999999999</v>
      </c>
      <c r="X1116" s="128" t="s">
        <v>114</v>
      </c>
    </row>
    <row r="1117" spans="1:24" ht="24" hidden="1" x14ac:dyDescent="0.2">
      <c r="A1117" s="127"/>
      <c r="B1117" s="127"/>
      <c r="C1117" s="128"/>
      <c r="D1117" s="221" t="s">
        <v>113</v>
      </c>
      <c r="E1117" s="221"/>
      <c r="F1117" s="221"/>
      <c r="G1117" s="221"/>
      <c r="H1117" s="127"/>
      <c r="I1117" s="127"/>
      <c r="J1117" s="127"/>
      <c r="K1117" s="72"/>
      <c r="L1117" s="73"/>
      <c r="M1117" s="72"/>
      <c r="X1117" s="128" t="s">
        <v>113</v>
      </c>
    </row>
    <row r="1118" spans="1:24" x14ac:dyDescent="0.2">
      <c r="A1118" s="127"/>
      <c r="B1118" s="127"/>
      <c r="C1118" s="128"/>
      <c r="D1118" s="221" t="s">
        <v>112</v>
      </c>
      <c r="E1118" s="221"/>
      <c r="F1118" s="221"/>
      <c r="G1118" s="221"/>
      <c r="H1118" s="127"/>
      <c r="I1118" s="127"/>
      <c r="J1118" s="127"/>
      <c r="K1118" s="72"/>
      <c r="L1118" s="73"/>
      <c r="M1118" s="74">
        <v>19057293.309999999</v>
      </c>
      <c r="X1118" s="128" t="s">
        <v>112</v>
      </c>
    </row>
    <row r="1119" spans="1:24" hidden="1" x14ac:dyDescent="0.2">
      <c r="A1119" s="127"/>
      <c r="B1119" s="127"/>
      <c r="C1119" s="128"/>
      <c r="D1119" s="221"/>
      <c r="E1119" s="221"/>
      <c r="F1119" s="221"/>
      <c r="G1119" s="221"/>
      <c r="H1119" s="127"/>
      <c r="I1119" s="127"/>
      <c r="J1119" s="127"/>
      <c r="K1119" s="72"/>
      <c r="L1119" s="73"/>
      <c r="M1119" s="72"/>
      <c r="X1119" s="128"/>
    </row>
    <row r="1120" spans="1:24" hidden="1" x14ac:dyDescent="0.2">
      <c r="A1120" s="127"/>
      <c r="B1120" s="127"/>
      <c r="C1120" s="128"/>
      <c r="D1120" s="221" t="s">
        <v>226</v>
      </c>
      <c r="E1120" s="221"/>
      <c r="F1120" s="221"/>
      <c r="G1120" s="221"/>
      <c r="H1120" s="127"/>
      <c r="I1120" s="127"/>
      <c r="J1120" s="127"/>
      <c r="K1120" s="72"/>
      <c r="L1120" s="73"/>
      <c r="M1120" s="72"/>
      <c r="X1120" s="128" t="s">
        <v>226</v>
      </c>
    </row>
    <row r="1121" spans="1:24" ht="24" hidden="1" x14ac:dyDescent="0.2">
      <c r="A1121" s="127"/>
      <c r="B1121" s="127"/>
      <c r="C1121" s="128"/>
      <c r="D1121" s="221" t="s">
        <v>111</v>
      </c>
      <c r="E1121" s="221"/>
      <c r="F1121" s="221"/>
      <c r="G1121" s="221"/>
      <c r="H1121" s="127"/>
      <c r="I1121" s="127"/>
      <c r="J1121" s="127"/>
      <c r="K1121" s="72"/>
      <c r="L1121" s="73"/>
      <c r="M1121" s="72"/>
      <c r="X1121" s="128" t="s">
        <v>111</v>
      </c>
    </row>
    <row r="1122" spans="1:24" ht="24" hidden="1" x14ac:dyDescent="0.2">
      <c r="A1122" s="127"/>
      <c r="B1122" s="127"/>
      <c r="C1122" s="128"/>
      <c r="D1122" s="221" t="s">
        <v>110</v>
      </c>
      <c r="E1122" s="221"/>
      <c r="F1122" s="221"/>
      <c r="G1122" s="221"/>
      <c r="H1122" s="127"/>
      <c r="I1122" s="127"/>
      <c r="J1122" s="127"/>
      <c r="K1122" s="72"/>
      <c r="L1122" s="73"/>
      <c r="M1122" s="72"/>
      <c r="X1122" s="128" t="s">
        <v>110</v>
      </c>
    </row>
    <row r="1123" spans="1:24" hidden="1" x14ac:dyDescent="0.2">
      <c r="A1123" s="127"/>
      <c r="B1123" s="127"/>
      <c r="C1123" s="128"/>
      <c r="D1123" s="221" t="s">
        <v>225</v>
      </c>
      <c r="E1123" s="221"/>
      <c r="F1123" s="221"/>
      <c r="G1123" s="221"/>
      <c r="H1123" s="127"/>
      <c r="I1123" s="127"/>
      <c r="J1123" s="127"/>
      <c r="K1123" s="72"/>
      <c r="L1123" s="73"/>
      <c r="M1123" s="72"/>
      <c r="X1123" s="128" t="s">
        <v>225</v>
      </c>
    </row>
    <row r="1124" spans="1:24" ht="24" hidden="1" x14ac:dyDescent="0.2">
      <c r="A1124" s="127"/>
      <c r="B1124" s="127"/>
      <c r="C1124" s="128"/>
      <c r="D1124" s="221" t="s">
        <v>109</v>
      </c>
      <c r="E1124" s="221"/>
      <c r="F1124" s="221"/>
      <c r="G1124" s="221"/>
      <c r="H1124" s="127"/>
      <c r="I1124" s="127"/>
      <c r="J1124" s="127"/>
      <c r="K1124" s="72"/>
      <c r="L1124" s="73"/>
      <c r="M1124" s="72"/>
      <c r="X1124" s="128" t="s">
        <v>109</v>
      </c>
    </row>
    <row r="1125" spans="1:24" ht="24" hidden="1" x14ac:dyDescent="0.2">
      <c r="A1125" s="127"/>
      <c r="B1125" s="127"/>
      <c r="C1125" s="128"/>
      <c r="D1125" s="221" t="s">
        <v>108</v>
      </c>
      <c r="E1125" s="221"/>
      <c r="F1125" s="221"/>
      <c r="G1125" s="221"/>
      <c r="H1125" s="127"/>
      <c r="I1125" s="127"/>
      <c r="J1125" s="127"/>
      <c r="K1125" s="72"/>
      <c r="L1125" s="73"/>
      <c r="M1125" s="72"/>
      <c r="X1125" s="128" t="s">
        <v>108</v>
      </c>
    </row>
    <row r="1126" spans="1:24" hidden="1" x14ac:dyDescent="0.2">
      <c r="A1126" s="127"/>
      <c r="B1126" s="127"/>
      <c r="C1126" s="128"/>
      <c r="D1126" s="221" t="s">
        <v>107</v>
      </c>
      <c r="E1126" s="221"/>
      <c r="F1126" s="221"/>
      <c r="G1126" s="221"/>
      <c r="H1126" s="127"/>
      <c r="I1126" s="127"/>
      <c r="J1126" s="127"/>
      <c r="K1126" s="72"/>
      <c r="L1126" s="73"/>
      <c r="M1126" s="77">
        <v>18289.14</v>
      </c>
      <c r="X1126" s="128" t="s">
        <v>107</v>
      </c>
    </row>
    <row r="1127" spans="1:24" hidden="1" x14ac:dyDescent="0.2">
      <c r="A1127" s="127"/>
      <c r="B1127" s="127"/>
      <c r="C1127" s="128"/>
      <c r="D1127" s="222" t="s">
        <v>103</v>
      </c>
      <c r="E1127" s="222"/>
      <c r="F1127" s="222"/>
      <c r="G1127" s="222"/>
      <c r="H1127" s="127"/>
      <c r="I1127" s="127"/>
      <c r="J1127" s="127"/>
      <c r="K1127" s="75"/>
      <c r="L1127" s="76"/>
      <c r="M1127" s="75"/>
      <c r="X1127" s="130" t="s">
        <v>103</v>
      </c>
    </row>
    <row r="1128" spans="1:24" ht="24" hidden="1" x14ac:dyDescent="0.2">
      <c r="A1128" s="127"/>
      <c r="B1128" s="127"/>
      <c r="C1128" s="128"/>
      <c r="D1128" s="221" t="s">
        <v>106</v>
      </c>
      <c r="E1128" s="221"/>
      <c r="F1128" s="221"/>
      <c r="G1128" s="221"/>
      <c r="H1128" s="127"/>
      <c r="I1128" s="127"/>
      <c r="J1128" s="127"/>
      <c r="K1128" s="72"/>
      <c r="L1128" s="73"/>
      <c r="M1128" s="77">
        <v>18289.14</v>
      </c>
      <c r="X1128" s="128" t="s">
        <v>106</v>
      </c>
    </row>
    <row r="1129" spans="1:24" ht="24" hidden="1" x14ac:dyDescent="0.2">
      <c r="A1129" s="127"/>
      <c r="B1129" s="127"/>
      <c r="C1129" s="128"/>
      <c r="D1129" s="221" t="s">
        <v>105</v>
      </c>
      <c r="E1129" s="221"/>
      <c r="F1129" s="221"/>
      <c r="G1129" s="221"/>
      <c r="H1129" s="127"/>
      <c r="I1129" s="127"/>
      <c r="J1129" s="127"/>
      <c r="K1129" s="72"/>
      <c r="L1129" s="73"/>
      <c r="M1129" s="72"/>
      <c r="X1129" s="128" t="s">
        <v>105</v>
      </c>
    </row>
    <row r="1130" spans="1:24" hidden="1" x14ac:dyDescent="0.2">
      <c r="A1130" s="127"/>
      <c r="B1130" s="127"/>
      <c r="C1130" s="128"/>
      <c r="D1130" s="221" t="s">
        <v>104</v>
      </c>
      <c r="E1130" s="221"/>
      <c r="F1130" s="221"/>
      <c r="G1130" s="221"/>
      <c r="H1130" s="127"/>
      <c r="I1130" s="127"/>
      <c r="J1130" s="127"/>
      <c r="K1130" s="72"/>
      <c r="L1130" s="73"/>
      <c r="M1130" s="74">
        <v>431147.54</v>
      </c>
      <c r="X1130" s="128" t="s">
        <v>104</v>
      </c>
    </row>
    <row r="1131" spans="1:24" hidden="1" x14ac:dyDescent="0.2">
      <c r="A1131" s="127"/>
      <c r="B1131" s="127"/>
      <c r="C1131" s="128"/>
      <c r="D1131" s="222" t="s">
        <v>103</v>
      </c>
      <c r="E1131" s="222"/>
      <c r="F1131" s="222"/>
      <c r="G1131" s="222"/>
      <c r="H1131" s="127"/>
      <c r="I1131" s="127"/>
      <c r="J1131" s="127"/>
      <c r="K1131" s="75"/>
      <c r="L1131" s="76"/>
      <c r="M1131" s="75"/>
      <c r="X1131" s="130" t="s">
        <v>103</v>
      </c>
    </row>
    <row r="1132" spans="1:24" ht="24" hidden="1" x14ac:dyDescent="0.2">
      <c r="A1132" s="127"/>
      <c r="B1132" s="127"/>
      <c r="C1132" s="128"/>
      <c r="D1132" s="221" t="s">
        <v>102</v>
      </c>
      <c r="E1132" s="221"/>
      <c r="F1132" s="221"/>
      <c r="G1132" s="221"/>
      <c r="H1132" s="127"/>
      <c r="I1132" s="127"/>
      <c r="J1132" s="127"/>
      <c r="K1132" s="72"/>
      <c r="L1132" s="73"/>
      <c r="M1132" s="74">
        <v>431147.54</v>
      </c>
      <c r="X1132" s="128" t="s">
        <v>102</v>
      </c>
    </row>
    <row r="1133" spans="1:24" ht="24" hidden="1" x14ac:dyDescent="0.2">
      <c r="A1133" s="127"/>
      <c r="B1133" s="127"/>
      <c r="C1133" s="128"/>
      <c r="D1133" s="221" t="s">
        <v>101</v>
      </c>
      <c r="E1133" s="221"/>
      <c r="F1133" s="221"/>
      <c r="G1133" s="221"/>
      <c r="H1133" s="127"/>
      <c r="I1133" s="127"/>
      <c r="J1133" s="127"/>
      <c r="K1133" s="72"/>
      <c r="L1133" s="73"/>
      <c r="M1133" s="72"/>
      <c r="X1133" s="128" t="s">
        <v>101</v>
      </c>
    </row>
    <row r="1134" spans="1:24" x14ac:dyDescent="0.2">
      <c r="A1134" s="127"/>
      <c r="B1134" s="127"/>
      <c r="C1134" s="128"/>
      <c r="D1134" s="221" t="s">
        <v>100</v>
      </c>
      <c r="E1134" s="221"/>
      <c r="F1134" s="221"/>
      <c r="G1134" s="221"/>
      <c r="H1134" s="127"/>
      <c r="I1134" s="127"/>
      <c r="J1134" s="127"/>
      <c r="K1134" s="72"/>
      <c r="L1134" s="73"/>
      <c r="M1134" s="74">
        <v>449436.68</v>
      </c>
      <c r="X1134" s="128" t="s">
        <v>100</v>
      </c>
    </row>
    <row r="1135" spans="1:24" hidden="1" x14ac:dyDescent="0.2">
      <c r="A1135" s="127"/>
      <c r="B1135" s="127"/>
      <c r="C1135" s="128"/>
      <c r="D1135" s="221" t="s">
        <v>224</v>
      </c>
      <c r="E1135" s="221"/>
      <c r="F1135" s="221"/>
      <c r="G1135" s="221"/>
      <c r="H1135" s="127"/>
      <c r="I1135" s="127"/>
      <c r="J1135" s="127"/>
      <c r="K1135" s="72"/>
      <c r="L1135" s="73"/>
      <c r="M1135" s="72"/>
      <c r="X1135" s="128" t="s">
        <v>224</v>
      </c>
    </row>
    <row r="1136" spans="1:24" ht="24" hidden="1" x14ac:dyDescent="0.2">
      <c r="A1136" s="127"/>
      <c r="B1136" s="127"/>
      <c r="C1136" s="128"/>
      <c r="D1136" s="221" t="s">
        <v>99</v>
      </c>
      <c r="E1136" s="221"/>
      <c r="F1136" s="221"/>
      <c r="G1136" s="221"/>
      <c r="H1136" s="127"/>
      <c r="I1136" s="127"/>
      <c r="J1136" s="127"/>
      <c r="K1136" s="72"/>
      <c r="L1136" s="73"/>
      <c r="M1136" s="72"/>
      <c r="X1136" s="128" t="s">
        <v>99</v>
      </c>
    </row>
    <row r="1137" spans="1:24" ht="24" hidden="1" x14ac:dyDescent="0.2">
      <c r="A1137" s="127"/>
      <c r="B1137" s="127"/>
      <c r="C1137" s="128"/>
      <c r="D1137" s="221" t="s">
        <v>98</v>
      </c>
      <c r="E1137" s="221"/>
      <c r="F1137" s="221"/>
      <c r="G1137" s="221"/>
      <c r="H1137" s="127"/>
      <c r="I1137" s="127"/>
      <c r="J1137" s="127"/>
      <c r="K1137" s="72"/>
      <c r="L1137" s="73"/>
      <c r="M1137" s="72"/>
      <c r="X1137" s="128" t="s">
        <v>98</v>
      </c>
    </row>
    <row r="1138" spans="1:24" hidden="1" x14ac:dyDescent="0.2">
      <c r="A1138" s="127"/>
      <c r="B1138" s="127"/>
      <c r="C1138" s="128"/>
      <c r="D1138" s="221" t="s">
        <v>223</v>
      </c>
      <c r="E1138" s="221"/>
      <c r="F1138" s="221"/>
      <c r="G1138" s="221"/>
      <c r="H1138" s="127"/>
      <c r="I1138" s="127"/>
      <c r="J1138" s="127"/>
      <c r="K1138" s="72"/>
      <c r="L1138" s="73"/>
      <c r="M1138" s="72"/>
      <c r="X1138" s="128" t="s">
        <v>223</v>
      </c>
    </row>
    <row r="1139" spans="1:24" ht="24" hidden="1" x14ac:dyDescent="0.2">
      <c r="A1139" s="127"/>
      <c r="B1139" s="127"/>
      <c r="C1139" s="128"/>
      <c r="D1139" s="221" t="s">
        <v>97</v>
      </c>
      <c r="E1139" s="221"/>
      <c r="F1139" s="221"/>
      <c r="G1139" s="221"/>
      <c r="H1139" s="127"/>
      <c r="I1139" s="127"/>
      <c r="J1139" s="127"/>
      <c r="K1139" s="72"/>
      <c r="L1139" s="73"/>
      <c r="M1139" s="72"/>
      <c r="X1139" s="128" t="s">
        <v>97</v>
      </c>
    </row>
    <row r="1140" spans="1:24" ht="24" hidden="1" x14ac:dyDescent="0.2">
      <c r="A1140" s="127"/>
      <c r="B1140" s="127"/>
      <c r="C1140" s="128"/>
      <c r="D1140" s="221" t="s">
        <v>96</v>
      </c>
      <c r="E1140" s="221"/>
      <c r="F1140" s="221"/>
      <c r="G1140" s="221"/>
      <c r="H1140" s="127"/>
      <c r="I1140" s="127"/>
      <c r="J1140" s="127"/>
      <c r="K1140" s="72"/>
      <c r="L1140" s="73"/>
      <c r="M1140" s="72"/>
      <c r="X1140" s="128" t="s">
        <v>96</v>
      </c>
    </row>
    <row r="1141" spans="1:24" hidden="1" x14ac:dyDescent="0.2">
      <c r="A1141" s="127"/>
      <c r="B1141" s="127"/>
      <c r="C1141" s="128"/>
      <c r="D1141" s="221" t="s">
        <v>222</v>
      </c>
      <c r="E1141" s="221"/>
      <c r="F1141" s="221"/>
      <c r="G1141" s="221"/>
      <c r="H1141" s="127"/>
      <c r="I1141" s="127"/>
      <c r="J1141" s="127"/>
      <c r="K1141" s="72"/>
      <c r="L1141" s="73"/>
      <c r="M1141" s="72"/>
      <c r="X1141" s="128" t="s">
        <v>222</v>
      </c>
    </row>
    <row r="1142" spans="1:24" hidden="1" x14ac:dyDescent="0.2">
      <c r="A1142" s="127"/>
      <c r="B1142" s="127"/>
      <c r="C1142" s="128"/>
      <c r="D1142" s="221" t="s">
        <v>221</v>
      </c>
      <c r="E1142" s="221"/>
      <c r="F1142" s="221"/>
      <c r="G1142" s="221"/>
      <c r="H1142" s="127"/>
      <c r="I1142" s="127"/>
      <c r="J1142" s="127"/>
      <c r="K1142" s="72"/>
      <c r="L1142" s="73"/>
      <c r="M1142" s="72"/>
      <c r="X1142" s="128" t="s">
        <v>221</v>
      </c>
    </row>
    <row r="1143" spans="1:24" ht="24" hidden="1" x14ac:dyDescent="0.2">
      <c r="A1143" s="127"/>
      <c r="B1143" s="127"/>
      <c r="C1143" s="128"/>
      <c r="D1143" s="221" t="s">
        <v>95</v>
      </c>
      <c r="E1143" s="221"/>
      <c r="F1143" s="221"/>
      <c r="G1143" s="221"/>
      <c r="H1143" s="127"/>
      <c r="I1143" s="127"/>
      <c r="J1143" s="127"/>
      <c r="K1143" s="72"/>
      <c r="L1143" s="73"/>
      <c r="M1143" s="72"/>
      <c r="X1143" s="128" t="s">
        <v>95</v>
      </c>
    </row>
    <row r="1144" spans="1:24" ht="24" hidden="1" x14ac:dyDescent="0.2">
      <c r="A1144" s="127"/>
      <c r="B1144" s="127"/>
      <c r="C1144" s="128"/>
      <c r="D1144" s="221" t="s">
        <v>94</v>
      </c>
      <c r="E1144" s="221"/>
      <c r="F1144" s="221"/>
      <c r="G1144" s="221"/>
      <c r="H1144" s="127"/>
      <c r="I1144" s="127"/>
      <c r="J1144" s="127"/>
      <c r="K1144" s="72"/>
      <c r="L1144" s="73"/>
      <c r="M1144" s="72"/>
      <c r="X1144" s="128" t="s">
        <v>94</v>
      </c>
    </row>
    <row r="1145" spans="1:24" hidden="1" x14ac:dyDescent="0.2">
      <c r="A1145" s="127"/>
      <c r="B1145" s="127"/>
      <c r="C1145" s="128"/>
      <c r="D1145" s="221" t="s">
        <v>220</v>
      </c>
      <c r="E1145" s="221"/>
      <c r="F1145" s="221"/>
      <c r="G1145" s="221"/>
      <c r="H1145" s="127"/>
      <c r="I1145" s="127"/>
      <c r="J1145" s="127"/>
      <c r="K1145" s="72"/>
      <c r="L1145" s="73"/>
      <c r="M1145" s="72"/>
      <c r="X1145" s="128" t="s">
        <v>220</v>
      </c>
    </row>
    <row r="1146" spans="1:24" ht="24" hidden="1" x14ac:dyDescent="0.2">
      <c r="A1146" s="127"/>
      <c r="B1146" s="127"/>
      <c r="C1146" s="128"/>
      <c r="D1146" s="221" t="s">
        <v>93</v>
      </c>
      <c r="E1146" s="221"/>
      <c r="F1146" s="221"/>
      <c r="G1146" s="221"/>
      <c r="H1146" s="127"/>
      <c r="I1146" s="127"/>
      <c r="J1146" s="127"/>
      <c r="K1146" s="72"/>
      <c r="L1146" s="73"/>
      <c r="M1146" s="72"/>
      <c r="X1146" s="128" t="s">
        <v>93</v>
      </c>
    </row>
    <row r="1147" spans="1:24" ht="24" hidden="1" x14ac:dyDescent="0.2">
      <c r="A1147" s="127"/>
      <c r="B1147" s="127"/>
      <c r="C1147" s="128"/>
      <c r="D1147" s="221" t="s">
        <v>92</v>
      </c>
      <c r="E1147" s="221"/>
      <c r="F1147" s="221"/>
      <c r="G1147" s="221"/>
      <c r="H1147" s="127"/>
      <c r="I1147" s="127"/>
      <c r="J1147" s="127"/>
      <c r="K1147" s="72"/>
      <c r="L1147" s="73"/>
      <c r="M1147" s="72"/>
      <c r="X1147" s="128" t="s">
        <v>92</v>
      </c>
    </row>
    <row r="1148" spans="1:24" hidden="1" x14ac:dyDescent="0.2">
      <c r="A1148" s="127"/>
      <c r="B1148" s="127"/>
      <c r="C1148" s="128"/>
      <c r="D1148" s="221" t="s">
        <v>219</v>
      </c>
      <c r="E1148" s="221"/>
      <c r="F1148" s="221"/>
      <c r="G1148" s="221"/>
      <c r="H1148" s="127"/>
      <c r="I1148" s="127"/>
      <c r="J1148" s="127"/>
      <c r="K1148" s="72"/>
      <c r="L1148" s="73"/>
      <c r="M1148" s="72"/>
      <c r="X1148" s="128" t="s">
        <v>219</v>
      </c>
    </row>
    <row r="1149" spans="1:24" x14ac:dyDescent="0.2">
      <c r="A1149" s="219" t="s">
        <v>800</v>
      </c>
      <c r="B1149" s="219"/>
      <c r="C1149" s="219"/>
      <c r="D1149" s="219"/>
      <c r="E1149" s="219"/>
      <c r="F1149" s="219"/>
      <c r="G1149" s="219"/>
      <c r="H1149" s="219"/>
      <c r="I1149" s="219"/>
      <c r="J1149" s="219"/>
      <c r="K1149" s="219"/>
      <c r="L1149" s="219"/>
      <c r="M1149" s="219"/>
      <c r="P1149" s="132" t="s">
        <v>800</v>
      </c>
    </row>
    <row r="1150" spans="1:24" ht="38.25" x14ac:dyDescent="0.2">
      <c r="A1150" s="127" t="s">
        <v>339</v>
      </c>
      <c r="B1150" s="127" t="s">
        <v>339</v>
      </c>
      <c r="C1150" s="137" t="s">
        <v>263</v>
      </c>
      <c r="D1150" s="137" t="s">
        <v>262</v>
      </c>
      <c r="E1150" s="96" t="s">
        <v>261</v>
      </c>
      <c r="F1150" s="95">
        <v>1.53</v>
      </c>
      <c r="G1150" s="92"/>
      <c r="H1150" s="95">
        <v>1.53</v>
      </c>
      <c r="I1150" s="127"/>
      <c r="J1150" s="127"/>
      <c r="K1150" s="127"/>
      <c r="L1150" s="127"/>
      <c r="M1150" s="127"/>
    </row>
    <row r="1151" spans="1:24" x14ac:dyDescent="0.2">
      <c r="A1151" s="127"/>
      <c r="B1151" s="127"/>
      <c r="C1151" s="127"/>
      <c r="D1151" s="220" t="s">
        <v>799</v>
      </c>
      <c r="E1151" s="220"/>
      <c r="F1151" s="220"/>
      <c r="G1151" s="220"/>
      <c r="H1151" s="220"/>
      <c r="I1151" s="220"/>
      <c r="J1151" s="220"/>
      <c r="K1151" s="220"/>
      <c r="L1151" s="220"/>
      <c r="M1151" s="220"/>
    </row>
    <row r="1152" spans="1:24" x14ac:dyDescent="0.2">
      <c r="A1152" s="127"/>
      <c r="B1152" s="127"/>
      <c r="C1152" s="129" t="s">
        <v>251</v>
      </c>
      <c r="D1152" s="127" t="s">
        <v>250</v>
      </c>
      <c r="E1152" s="88" t="s">
        <v>242</v>
      </c>
      <c r="F1152" s="127"/>
      <c r="G1152" s="127"/>
      <c r="H1152" s="118">
        <v>19.828800000000001</v>
      </c>
      <c r="I1152" s="127"/>
      <c r="J1152" s="127"/>
      <c r="K1152" s="127"/>
      <c r="L1152" s="127"/>
      <c r="M1152" s="97">
        <v>9975.4699999999993</v>
      </c>
    </row>
    <row r="1153" spans="1:13" hidden="1" x14ac:dyDescent="0.2">
      <c r="A1153" s="127"/>
      <c r="B1153" s="127"/>
      <c r="C1153" s="137" t="s">
        <v>249</v>
      </c>
      <c r="D1153" s="137" t="s">
        <v>248</v>
      </c>
      <c r="E1153" s="127"/>
      <c r="F1153" s="127" t="s">
        <v>247</v>
      </c>
      <c r="G1153" s="127" t="s">
        <v>247</v>
      </c>
      <c r="H1153" s="127"/>
      <c r="I1153" s="127"/>
      <c r="J1153" s="127"/>
      <c r="K1153" s="127"/>
      <c r="L1153" s="127"/>
      <c r="M1153" s="127"/>
    </row>
    <row r="1154" spans="1:13" hidden="1" outlineLevel="1" x14ac:dyDescent="0.2">
      <c r="A1154" s="127"/>
      <c r="B1154" s="127"/>
      <c r="C1154" s="137" t="s">
        <v>246</v>
      </c>
      <c r="D1154" s="130" t="s">
        <v>245</v>
      </c>
      <c r="E1154" s="96" t="s">
        <v>242</v>
      </c>
      <c r="F1154" s="95">
        <v>6.48</v>
      </c>
      <c r="G1154" s="92"/>
      <c r="H1154" s="107">
        <v>9.9144000000000005</v>
      </c>
      <c r="I1154" s="94"/>
      <c r="J1154" s="93"/>
      <c r="K1154" s="85">
        <v>508.73</v>
      </c>
      <c r="L1154" s="92"/>
      <c r="M1154" s="85">
        <v>5043.75</v>
      </c>
    </row>
    <row r="1155" spans="1:13" hidden="1" outlineLevel="1" x14ac:dyDescent="0.2">
      <c r="A1155" s="127"/>
      <c r="B1155" s="127"/>
      <c r="C1155" s="127"/>
      <c r="D1155" s="220" t="s">
        <v>798</v>
      </c>
      <c r="E1155" s="220"/>
      <c r="F1155" s="220"/>
      <c r="G1155" s="220"/>
      <c r="H1155" s="220"/>
      <c r="I1155" s="220"/>
      <c r="J1155" s="220"/>
      <c r="K1155" s="220"/>
      <c r="L1155" s="220"/>
      <c r="M1155" s="220"/>
    </row>
    <row r="1156" spans="1:13" hidden="1" outlineLevel="1" x14ac:dyDescent="0.2">
      <c r="A1156" s="127"/>
      <c r="B1156" s="127"/>
      <c r="C1156" s="137" t="s">
        <v>244</v>
      </c>
      <c r="D1156" s="130" t="s">
        <v>243</v>
      </c>
      <c r="E1156" s="96" t="s">
        <v>242</v>
      </c>
      <c r="F1156" s="95">
        <v>6.48</v>
      </c>
      <c r="G1156" s="92"/>
      <c r="H1156" s="107">
        <v>9.9144000000000005</v>
      </c>
      <c r="I1156" s="94"/>
      <c r="J1156" s="93"/>
      <c r="K1156" s="85">
        <v>497.43</v>
      </c>
      <c r="L1156" s="92"/>
      <c r="M1156" s="85">
        <v>4931.72</v>
      </c>
    </row>
    <row r="1157" spans="1:13" hidden="1" outlineLevel="1" x14ac:dyDescent="0.2">
      <c r="A1157" s="127"/>
      <c r="B1157" s="127"/>
      <c r="C1157" s="127"/>
      <c r="D1157" s="220" t="s">
        <v>798</v>
      </c>
      <c r="E1157" s="220"/>
      <c r="F1157" s="220"/>
      <c r="G1157" s="220"/>
      <c r="H1157" s="220"/>
      <c r="I1157" s="220"/>
      <c r="J1157" s="220"/>
      <c r="K1157" s="220"/>
      <c r="L1157" s="220"/>
      <c r="M1157" s="220"/>
    </row>
    <row r="1158" spans="1:13" collapsed="1" x14ac:dyDescent="0.2">
      <c r="A1158" s="127"/>
      <c r="B1158" s="127"/>
      <c r="C1158" s="127"/>
      <c r="D1158" s="91" t="s">
        <v>241</v>
      </c>
      <c r="E1158" s="90"/>
      <c r="F1158" s="90"/>
      <c r="G1158" s="90"/>
      <c r="H1158" s="90"/>
      <c r="I1158" s="90"/>
      <c r="J1158" s="90"/>
      <c r="K1158" s="90"/>
      <c r="L1158" s="90"/>
      <c r="M1158" s="89">
        <v>9975.4699999999993</v>
      </c>
    </row>
    <row r="1159" spans="1:13" hidden="1" outlineLevel="1" x14ac:dyDescent="0.2">
      <c r="A1159" s="127"/>
      <c r="B1159" s="127"/>
      <c r="C1159" s="127"/>
      <c r="D1159" s="127" t="s">
        <v>198</v>
      </c>
      <c r="E1159" s="127"/>
      <c r="F1159" s="127"/>
      <c r="G1159" s="127"/>
      <c r="H1159" s="127"/>
      <c r="I1159" s="127"/>
      <c r="J1159" s="127"/>
      <c r="K1159" s="127"/>
      <c r="L1159" s="127"/>
      <c r="M1159" s="85">
        <v>9975.4699999999993</v>
      </c>
    </row>
    <row r="1160" spans="1:13" hidden="1" outlineLevel="1" x14ac:dyDescent="0.2">
      <c r="A1160" s="127"/>
      <c r="B1160" s="127"/>
      <c r="C1160" s="137" t="s">
        <v>240</v>
      </c>
      <c r="D1160" s="137" t="s">
        <v>239</v>
      </c>
      <c r="E1160" s="88" t="s">
        <v>236</v>
      </c>
      <c r="F1160" s="86">
        <v>74</v>
      </c>
      <c r="G1160" s="87"/>
      <c r="H1160" s="86">
        <v>74</v>
      </c>
      <c r="I1160" s="127"/>
      <c r="J1160" s="127"/>
      <c r="K1160" s="127"/>
      <c r="L1160" s="127"/>
      <c r="M1160" s="85">
        <v>7381.85</v>
      </c>
    </row>
    <row r="1161" spans="1:13" hidden="1" outlineLevel="1" x14ac:dyDescent="0.2">
      <c r="A1161" s="127"/>
      <c r="B1161" s="127"/>
      <c r="C1161" s="137" t="s">
        <v>238</v>
      </c>
      <c r="D1161" s="137" t="s">
        <v>237</v>
      </c>
      <c r="E1161" s="88" t="s">
        <v>236</v>
      </c>
      <c r="F1161" s="86">
        <v>36</v>
      </c>
      <c r="G1161" s="87"/>
      <c r="H1161" s="86">
        <v>36</v>
      </c>
      <c r="I1161" s="127"/>
      <c r="J1161" s="127"/>
      <c r="K1161" s="127"/>
      <c r="L1161" s="127"/>
      <c r="M1161" s="85">
        <v>3591.17</v>
      </c>
    </row>
    <row r="1162" spans="1:13" collapsed="1" x14ac:dyDescent="0.2">
      <c r="A1162" s="83"/>
      <c r="B1162" s="83"/>
      <c r="C1162" s="83"/>
      <c r="D1162" s="84" t="s">
        <v>235</v>
      </c>
      <c r="E1162" s="83"/>
      <c r="F1162" s="83"/>
      <c r="G1162" s="83"/>
      <c r="H1162" s="83"/>
      <c r="I1162" s="83"/>
      <c r="J1162" s="83"/>
      <c r="K1162" s="82">
        <v>13691.82</v>
      </c>
      <c r="L1162" s="83"/>
      <c r="M1162" s="82">
        <v>20948.490000000002</v>
      </c>
    </row>
    <row r="1163" spans="1:13" ht="51" x14ac:dyDescent="0.2">
      <c r="A1163" s="127" t="s">
        <v>334</v>
      </c>
      <c r="B1163" s="127" t="s">
        <v>334</v>
      </c>
      <c r="C1163" s="137" t="s">
        <v>260</v>
      </c>
      <c r="D1163" s="137" t="s">
        <v>259</v>
      </c>
      <c r="E1163" s="96" t="s">
        <v>258</v>
      </c>
      <c r="F1163" s="86">
        <v>6</v>
      </c>
      <c r="G1163" s="92"/>
      <c r="H1163" s="86">
        <v>6</v>
      </c>
      <c r="I1163" s="127"/>
      <c r="J1163" s="127"/>
      <c r="K1163" s="127"/>
      <c r="L1163" s="127"/>
      <c r="M1163" s="127"/>
    </row>
    <row r="1164" spans="1:13" x14ac:dyDescent="0.2">
      <c r="A1164" s="127"/>
      <c r="B1164" s="127"/>
      <c r="C1164" s="129" t="s">
        <v>251</v>
      </c>
      <c r="D1164" s="127" t="s">
        <v>250</v>
      </c>
      <c r="E1164" s="88" t="s">
        <v>242</v>
      </c>
      <c r="F1164" s="127"/>
      <c r="G1164" s="127"/>
      <c r="H1164" s="98">
        <v>77.760000000000005</v>
      </c>
      <c r="I1164" s="127"/>
      <c r="J1164" s="127"/>
      <c r="K1164" s="127"/>
      <c r="L1164" s="127"/>
      <c r="M1164" s="97">
        <v>39119.5</v>
      </c>
    </row>
    <row r="1165" spans="1:13" hidden="1" x14ac:dyDescent="0.2">
      <c r="A1165" s="127"/>
      <c r="B1165" s="127"/>
      <c r="C1165" s="137" t="s">
        <v>249</v>
      </c>
      <c r="D1165" s="137" t="s">
        <v>248</v>
      </c>
      <c r="E1165" s="127"/>
      <c r="F1165" s="127" t="s">
        <v>247</v>
      </c>
      <c r="G1165" s="127" t="s">
        <v>247</v>
      </c>
      <c r="H1165" s="127"/>
      <c r="I1165" s="127"/>
      <c r="J1165" s="127"/>
      <c r="K1165" s="127"/>
      <c r="L1165" s="127"/>
      <c r="M1165" s="127"/>
    </row>
    <row r="1166" spans="1:13" hidden="1" outlineLevel="1" x14ac:dyDescent="0.2">
      <c r="A1166" s="127"/>
      <c r="B1166" s="127"/>
      <c r="C1166" s="137" t="s">
        <v>246</v>
      </c>
      <c r="D1166" s="130" t="s">
        <v>245</v>
      </c>
      <c r="E1166" s="96" t="s">
        <v>242</v>
      </c>
      <c r="F1166" s="95">
        <v>6.48</v>
      </c>
      <c r="G1166" s="92"/>
      <c r="H1166" s="95">
        <v>38.880000000000003</v>
      </c>
      <c r="I1166" s="94"/>
      <c r="J1166" s="93"/>
      <c r="K1166" s="85">
        <v>508.73</v>
      </c>
      <c r="L1166" s="92"/>
      <c r="M1166" s="85">
        <v>19779.419999999998</v>
      </c>
    </row>
    <row r="1167" spans="1:13" hidden="1" outlineLevel="1" x14ac:dyDescent="0.2">
      <c r="A1167" s="127"/>
      <c r="B1167" s="127"/>
      <c r="C1167" s="127"/>
      <c r="D1167" s="220" t="s">
        <v>797</v>
      </c>
      <c r="E1167" s="220"/>
      <c r="F1167" s="220"/>
      <c r="G1167" s="220"/>
      <c r="H1167" s="220"/>
      <c r="I1167" s="220"/>
      <c r="J1167" s="220"/>
      <c r="K1167" s="220"/>
      <c r="L1167" s="220"/>
      <c r="M1167" s="220"/>
    </row>
    <row r="1168" spans="1:13" hidden="1" outlineLevel="1" x14ac:dyDescent="0.2">
      <c r="A1168" s="127"/>
      <c r="B1168" s="127"/>
      <c r="C1168" s="137" t="s">
        <v>244</v>
      </c>
      <c r="D1168" s="130" t="s">
        <v>243</v>
      </c>
      <c r="E1168" s="96" t="s">
        <v>242</v>
      </c>
      <c r="F1168" s="95">
        <v>6.48</v>
      </c>
      <c r="G1168" s="92"/>
      <c r="H1168" s="95">
        <v>38.880000000000003</v>
      </c>
      <c r="I1168" s="94"/>
      <c r="J1168" s="93"/>
      <c r="K1168" s="85">
        <v>497.43</v>
      </c>
      <c r="L1168" s="92"/>
      <c r="M1168" s="85">
        <v>19340.080000000002</v>
      </c>
    </row>
    <row r="1169" spans="1:13" hidden="1" outlineLevel="1" x14ac:dyDescent="0.2">
      <c r="A1169" s="127"/>
      <c r="B1169" s="127"/>
      <c r="C1169" s="127"/>
      <c r="D1169" s="220" t="s">
        <v>797</v>
      </c>
      <c r="E1169" s="220"/>
      <c r="F1169" s="220"/>
      <c r="G1169" s="220"/>
      <c r="H1169" s="220"/>
      <c r="I1169" s="220"/>
      <c r="J1169" s="220"/>
      <c r="K1169" s="220"/>
      <c r="L1169" s="220"/>
      <c r="M1169" s="220"/>
    </row>
    <row r="1170" spans="1:13" collapsed="1" x14ac:dyDescent="0.2">
      <c r="A1170" s="127"/>
      <c r="B1170" s="127"/>
      <c r="C1170" s="127"/>
      <c r="D1170" s="91" t="s">
        <v>241</v>
      </c>
      <c r="E1170" s="90"/>
      <c r="F1170" s="90"/>
      <c r="G1170" s="90"/>
      <c r="H1170" s="90"/>
      <c r="I1170" s="90"/>
      <c r="J1170" s="90"/>
      <c r="K1170" s="90"/>
      <c r="L1170" s="90"/>
      <c r="M1170" s="89">
        <v>39119.5</v>
      </c>
    </row>
    <row r="1171" spans="1:13" hidden="1" outlineLevel="1" x14ac:dyDescent="0.2">
      <c r="A1171" s="127"/>
      <c r="B1171" s="127"/>
      <c r="C1171" s="127"/>
      <c r="D1171" s="127" t="s">
        <v>198</v>
      </c>
      <c r="E1171" s="127"/>
      <c r="F1171" s="127"/>
      <c r="G1171" s="127"/>
      <c r="H1171" s="127"/>
      <c r="I1171" s="127"/>
      <c r="J1171" s="127"/>
      <c r="K1171" s="127"/>
      <c r="L1171" s="127"/>
      <c r="M1171" s="85">
        <v>39119.5</v>
      </c>
    </row>
    <row r="1172" spans="1:13" hidden="1" outlineLevel="1" x14ac:dyDescent="0.2">
      <c r="A1172" s="127"/>
      <c r="B1172" s="127"/>
      <c r="C1172" s="137" t="s">
        <v>240</v>
      </c>
      <c r="D1172" s="137" t="s">
        <v>239</v>
      </c>
      <c r="E1172" s="88" t="s">
        <v>236</v>
      </c>
      <c r="F1172" s="86">
        <v>74</v>
      </c>
      <c r="G1172" s="87"/>
      <c r="H1172" s="86">
        <v>74</v>
      </c>
      <c r="I1172" s="127"/>
      <c r="J1172" s="127"/>
      <c r="K1172" s="127"/>
      <c r="L1172" s="127"/>
      <c r="M1172" s="85">
        <v>28948.43</v>
      </c>
    </row>
    <row r="1173" spans="1:13" hidden="1" outlineLevel="1" x14ac:dyDescent="0.2">
      <c r="A1173" s="127"/>
      <c r="B1173" s="127"/>
      <c r="C1173" s="137" t="s">
        <v>238</v>
      </c>
      <c r="D1173" s="137" t="s">
        <v>237</v>
      </c>
      <c r="E1173" s="88" t="s">
        <v>236</v>
      </c>
      <c r="F1173" s="86">
        <v>36</v>
      </c>
      <c r="G1173" s="87"/>
      <c r="H1173" s="86">
        <v>36</v>
      </c>
      <c r="I1173" s="127"/>
      <c r="J1173" s="127"/>
      <c r="K1173" s="127"/>
      <c r="L1173" s="127"/>
      <c r="M1173" s="85">
        <v>14083.02</v>
      </c>
    </row>
    <row r="1174" spans="1:13" collapsed="1" x14ac:dyDescent="0.2">
      <c r="A1174" s="83"/>
      <c r="B1174" s="83"/>
      <c r="C1174" s="83"/>
      <c r="D1174" s="84" t="s">
        <v>235</v>
      </c>
      <c r="E1174" s="83"/>
      <c r="F1174" s="83"/>
      <c r="G1174" s="83"/>
      <c r="H1174" s="83"/>
      <c r="I1174" s="83"/>
      <c r="J1174" s="83"/>
      <c r="K1174" s="82">
        <v>13691.83</v>
      </c>
      <c r="L1174" s="83"/>
      <c r="M1174" s="82">
        <v>82150.95</v>
      </c>
    </row>
    <row r="1175" spans="1:13" ht="25.5" x14ac:dyDescent="0.2">
      <c r="A1175" s="127" t="s">
        <v>296</v>
      </c>
      <c r="B1175" s="127" t="s">
        <v>296</v>
      </c>
      <c r="C1175" s="137" t="s">
        <v>257</v>
      </c>
      <c r="D1175" s="137" t="s">
        <v>256</v>
      </c>
      <c r="E1175" s="96" t="s">
        <v>255</v>
      </c>
      <c r="F1175" s="86">
        <v>150</v>
      </c>
      <c r="G1175" s="92"/>
      <c r="H1175" s="86">
        <v>150</v>
      </c>
      <c r="I1175" s="127"/>
      <c r="J1175" s="127"/>
      <c r="K1175" s="127"/>
      <c r="L1175" s="127"/>
      <c r="M1175" s="127"/>
    </row>
    <row r="1176" spans="1:13" x14ac:dyDescent="0.2">
      <c r="A1176" s="127"/>
      <c r="B1176" s="127"/>
      <c r="C1176" s="129" t="s">
        <v>251</v>
      </c>
      <c r="D1176" s="127" t="s">
        <v>250</v>
      </c>
      <c r="E1176" s="88" t="s">
        <v>242</v>
      </c>
      <c r="F1176" s="127"/>
      <c r="G1176" s="127"/>
      <c r="H1176" s="100">
        <v>150</v>
      </c>
      <c r="I1176" s="127"/>
      <c r="J1176" s="127"/>
      <c r="K1176" s="127"/>
      <c r="L1176" s="127"/>
      <c r="M1176" s="97">
        <v>75462</v>
      </c>
    </row>
    <row r="1177" spans="1:13" hidden="1" x14ac:dyDescent="0.2">
      <c r="A1177" s="127"/>
      <c r="B1177" s="127"/>
      <c r="C1177" s="137" t="s">
        <v>249</v>
      </c>
      <c r="D1177" s="137" t="s">
        <v>248</v>
      </c>
      <c r="E1177" s="127"/>
      <c r="F1177" s="127" t="s">
        <v>247</v>
      </c>
      <c r="G1177" s="127" t="s">
        <v>247</v>
      </c>
      <c r="H1177" s="127"/>
      <c r="I1177" s="127"/>
      <c r="J1177" s="127"/>
      <c r="K1177" s="127"/>
      <c r="L1177" s="127"/>
      <c r="M1177" s="127"/>
    </row>
    <row r="1178" spans="1:13" hidden="1" outlineLevel="1" x14ac:dyDescent="0.2">
      <c r="A1178" s="127"/>
      <c r="B1178" s="127"/>
      <c r="C1178" s="137" t="s">
        <v>246</v>
      </c>
      <c r="D1178" s="130" t="s">
        <v>245</v>
      </c>
      <c r="E1178" s="96" t="s">
        <v>242</v>
      </c>
      <c r="F1178" s="99">
        <v>0.5</v>
      </c>
      <c r="G1178" s="92"/>
      <c r="H1178" s="86">
        <v>75</v>
      </c>
      <c r="I1178" s="94"/>
      <c r="J1178" s="93"/>
      <c r="K1178" s="85">
        <v>508.73</v>
      </c>
      <c r="L1178" s="92"/>
      <c r="M1178" s="85">
        <v>38154.75</v>
      </c>
    </row>
    <row r="1179" spans="1:13" hidden="1" outlineLevel="1" x14ac:dyDescent="0.2">
      <c r="A1179" s="127"/>
      <c r="B1179" s="127"/>
      <c r="C1179" s="127"/>
      <c r="D1179" s="220" t="s">
        <v>796</v>
      </c>
      <c r="E1179" s="220"/>
      <c r="F1179" s="220"/>
      <c r="G1179" s="220"/>
      <c r="H1179" s="220"/>
      <c r="I1179" s="220"/>
      <c r="J1179" s="220"/>
      <c r="K1179" s="220"/>
      <c r="L1179" s="220"/>
      <c r="M1179" s="220"/>
    </row>
    <row r="1180" spans="1:13" hidden="1" outlineLevel="1" x14ac:dyDescent="0.2">
      <c r="A1180" s="127"/>
      <c r="B1180" s="127"/>
      <c r="C1180" s="137" t="s">
        <v>244</v>
      </c>
      <c r="D1180" s="130" t="s">
        <v>243</v>
      </c>
      <c r="E1180" s="96" t="s">
        <v>242</v>
      </c>
      <c r="F1180" s="99">
        <v>0.5</v>
      </c>
      <c r="G1180" s="92"/>
      <c r="H1180" s="86">
        <v>75</v>
      </c>
      <c r="I1180" s="94"/>
      <c r="J1180" s="93"/>
      <c r="K1180" s="85">
        <v>497.43</v>
      </c>
      <c r="L1180" s="92"/>
      <c r="M1180" s="85">
        <v>37307.25</v>
      </c>
    </row>
    <row r="1181" spans="1:13" hidden="1" outlineLevel="1" x14ac:dyDescent="0.2">
      <c r="A1181" s="127"/>
      <c r="B1181" s="127"/>
      <c r="C1181" s="127"/>
      <c r="D1181" s="220" t="s">
        <v>796</v>
      </c>
      <c r="E1181" s="220"/>
      <c r="F1181" s="220"/>
      <c r="G1181" s="220"/>
      <c r="H1181" s="220"/>
      <c r="I1181" s="220"/>
      <c r="J1181" s="220"/>
      <c r="K1181" s="220"/>
      <c r="L1181" s="220"/>
      <c r="M1181" s="220"/>
    </row>
    <row r="1182" spans="1:13" collapsed="1" x14ac:dyDescent="0.2">
      <c r="A1182" s="127"/>
      <c r="B1182" s="127"/>
      <c r="C1182" s="127"/>
      <c r="D1182" s="91" t="s">
        <v>241</v>
      </c>
      <c r="E1182" s="90"/>
      <c r="F1182" s="90"/>
      <c r="G1182" s="90"/>
      <c r="H1182" s="90"/>
      <c r="I1182" s="90"/>
      <c r="J1182" s="90"/>
      <c r="K1182" s="90"/>
      <c r="L1182" s="90"/>
      <c r="M1182" s="89">
        <v>75462</v>
      </c>
    </row>
    <row r="1183" spans="1:13" hidden="1" outlineLevel="1" x14ac:dyDescent="0.2">
      <c r="A1183" s="127"/>
      <c r="B1183" s="127"/>
      <c r="C1183" s="127"/>
      <c r="D1183" s="127" t="s">
        <v>198</v>
      </c>
      <c r="E1183" s="127"/>
      <c r="F1183" s="127"/>
      <c r="G1183" s="127"/>
      <c r="H1183" s="127"/>
      <c r="I1183" s="127"/>
      <c r="J1183" s="127"/>
      <c r="K1183" s="127"/>
      <c r="L1183" s="127"/>
      <c r="M1183" s="85">
        <v>75462</v>
      </c>
    </row>
    <row r="1184" spans="1:13" hidden="1" outlineLevel="1" x14ac:dyDescent="0.2">
      <c r="A1184" s="127"/>
      <c r="B1184" s="127"/>
      <c r="C1184" s="137" t="s">
        <v>240</v>
      </c>
      <c r="D1184" s="137" t="s">
        <v>239</v>
      </c>
      <c r="E1184" s="88" t="s">
        <v>236</v>
      </c>
      <c r="F1184" s="86">
        <v>74</v>
      </c>
      <c r="G1184" s="87"/>
      <c r="H1184" s="86">
        <v>74</v>
      </c>
      <c r="I1184" s="127"/>
      <c r="J1184" s="127"/>
      <c r="K1184" s="127"/>
      <c r="L1184" s="127"/>
      <c r="M1184" s="85">
        <v>55841.88</v>
      </c>
    </row>
    <row r="1185" spans="1:24" hidden="1" outlineLevel="1" x14ac:dyDescent="0.2">
      <c r="A1185" s="127"/>
      <c r="B1185" s="127"/>
      <c r="C1185" s="137" t="s">
        <v>238</v>
      </c>
      <c r="D1185" s="137" t="s">
        <v>237</v>
      </c>
      <c r="E1185" s="88" t="s">
        <v>236</v>
      </c>
      <c r="F1185" s="86">
        <v>36</v>
      </c>
      <c r="G1185" s="87"/>
      <c r="H1185" s="86">
        <v>36</v>
      </c>
      <c r="I1185" s="127"/>
      <c r="J1185" s="127"/>
      <c r="K1185" s="127"/>
      <c r="L1185" s="127"/>
      <c r="M1185" s="85">
        <v>27166.32</v>
      </c>
    </row>
    <row r="1186" spans="1:24" collapsed="1" x14ac:dyDescent="0.2">
      <c r="A1186" s="83"/>
      <c r="B1186" s="83"/>
      <c r="C1186" s="83"/>
      <c r="D1186" s="84" t="s">
        <v>235</v>
      </c>
      <c r="E1186" s="83"/>
      <c r="F1186" s="83"/>
      <c r="G1186" s="83"/>
      <c r="H1186" s="83"/>
      <c r="I1186" s="83"/>
      <c r="J1186" s="83"/>
      <c r="K1186" s="82">
        <v>1056.47</v>
      </c>
      <c r="L1186" s="83"/>
      <c r="M1186" s="103">
        <v>158470.20000000001</v>
      </c>
    </row>
    <row r="1187" spans="1:24" ht="127.5" x14ac:dyDescent="0.2">
      <c r="A1187" s="127" t="s">
        <v>292</v>
      </c>
      <c r="B1187" s="127" t="s">
        <v>292</v>
      </c>
      <c r="C1187" s="137" t="s">
        <v>254</v>
      </c>
      <c r="D1187" s="137" t="s">
        <v>253</v>
      </c>
      <c r="E1187" s="96" t="s">
        <v>252</v>
      </c>
      <c r="F1187" s="86">
        <v>150</v>
      </c>
      <c r="G1187" s="92"/>
      <c r="H1187" s="86">
        <v>150</v>
      </c>
      <c r="I1187" s="127"/>
      <c r="J1187" s="127"/>
      <c r="K1187" s="127"/>
      <c r="L1187" s="127"/>
      <c r="M1187" s="127"/>
    </row>
    <row r="1188" spans="1:24" x14ac:dyDescent="0.2">
      <c r="A1188" s="127"/>
      <c r="B1188" s="127"/>
      <c r="C1188" s="129" t="s">
        <v>251</v>
      </c>
      <c r="D1188" s="127" t="s">
        <v>250</v>
      </c>
      <c r="E1188" s="88" t="s">
        <v>242</v>
      </c>
      <c r="F1188" s="127"/>
      <c r="G1188" s="127"/>
      <c r="H1188" s="100">
        <v>48</v>
      </c>
      <c r="I1188" s="127"/>
      <c r="J1188" s="127"/>
      <c r="K1188" s="127"/>
      <c r="L1188" s="127"/>
      <c r="M1188" s="97">
        <v>24147.84</v>
      </c>
    </row>
    <row r="1189" spans="1:24" hidden="1" x14ac:dyDescent="0.2">
      <c r="A1189" s="127"/>
      <c r="B1189" s="127"/>
      <c r="C1189" s="137" t="s">
        <v>249</v>
      </c>
      <c r="D1189" s="137" t="s">
        <v>248</v>
      </c>
      <c r="E1189" s="127"/>
      <c r="F1189" s="127" t="s">
        <v>247</v>
      </c>
      <c r="G1189" s="127" t="s">
        <v>247</v>
      </c>
      <c r="H1189" s="127"/>
      <c r="I1189" s="127"/>
      <c r="J1189" s="127"/>
      <c r="K1189" s="127"/>
      <c r="L1189" s="127"/>
      <c r="M1189" s="127"/>
    </row>
    <row r="1190" spans="1:24" hidden="1" outlineLevel="1" x14ac:dyDescent="0.2">
      <c r="A1190" s="127"/>
      <c r="B1190" s="127"/>
      <c r="C1190" s="137" t="s">
        <v>246</v>
      </c>
      <c r="D1190" s="130" t="s">
        <v>245</v>
      </c>
      <c r="E1190" s="96" t="s">
        <v>242</v>
      </c>
      <c r="F1190" s="95">
        <v>0.16</v>
      </c>
      <c r="G1190" s="92"/>
      <c r="H1190" s="86">
        <v>24</v>
      </c>
      <c r="I1190" s="94"/>
      <c r="J1190" s="93"/>
      <c r="K1190" s="85">
        <v>508.73</v>
      </c>
      <c r="L1190" s="92"/>
      <c r="M1190" s="85">
        <v>12209.52</v>
      </c>
    </row>
    <row r="1191" spans="1:24" hidden="1" outlineLevel="1" x14ac:dyDescent="0.2">
      <c r="A1191" s="127"/>
      <c r="B1191" s="127"/>
      <c r="C1191" s="127"/>
      <c r="D1191" s="220" t="s">
        <v>795</v>
      </c>
      <c r="E1191" s="220"/>
      <c r="F1191" s="220"/>
      <c r="G1191" s="220"/>
      <c r="H1191" s="220"/>
      <c r="I1191" s="220"/>
      <c r="J1191" s="220"/>
      <c r="K1191" s="220"/>
      <c r="L1191" s="220"/>
      <c r="M1191" s="220"/>
    </row>
    <row r="1192" spans="1:24" hidden="1" outlineLevel="1" x14ac:dyDescent="0.2">
      <c r="A1192" s="127"/>
      <c r="B1192" s="127"/>
      <c r="C1192" s="137" t="s">
        <v>244</v>
      </c>
      <c r="D1192" s="130" t="s">
        <v>243</v>
      </c>
      <c r="E1192" s="96" t="s">
        <v>242</v>
      </c>
      <c r="F1192" s="95">
        <v>0.16</v>
      </c>
      <c r="G1192" s="92"/>
      <c r="H1192" s="86">
        <v>24</v>
      </c>
      <c r="I1192" s="94"/>
      <c r="J1192" s="93"/>
      <c r="K1192" s="85">
        <v>497.43</v>
      </c>
      <c r="L1192" s="92"/>
      <c r="M1192" s="85">
        <v>11938.32</v>
      </c>
    </row>
    <row r="1193" spans="1:24" hidden="1" outlineLevel="1" x14ac:dyDescent="0.2">
      <c r="A1193" s="127"/>
      <c r="B1193" s="127"/>
      <c r="C1193" s="127"/>
      <c r="D1193" s="220" t="s">
        <v>795</v>
      </c>
      <c r="E1193" s="220"/>
      <c r="F1193" s="220"/>
      <c r="G1193" s="220"/>
      <c r="H1193" s="220"/>
      <c r="I1193" s="220"/>
      <c r="J1193" s="220"/>
      <c r="K1193" s="220"/>
      <c r="L1193" s="220"/>
      <c r="M1193" s="220"/>
    </row>
    <row r="1194" spans="1:24" collapsed="1" x14ac:dyDescent="0.2">
      <c r="A1194" s="127"/>
      <c r="B1194" s="127"/>
      <c r="C1194" s="127"/>
      <c r="D1194" s="91" t="s">
        <v>241</v>
      </c>
      <c r="E1194" s="90"/>
      <c r="F1194" s="90"/>
      <c r="G1194" s="90"/>
      <c r="H1194" s="90"/>
      <c r="I1194" s="90"/>
      <c r="J1194" s="90"/>
      <c r="K1194" s="90"/>
      <c r="L1194" s="90"/>
      <c r="M1194" s="89">
        <v>24147.84</v>
      </c>
    </row>
    <row r="1195" spans="1:24" hidden="1" outlineLevel="1" x14ac:dyDescent="0.2">
      <c r="A1195" s="127"/>
      <c r="B1195" s="127"/>
      <c r="C1195" s="127"/>
      <c r="D1195" s="127" t="s">
        <v>198</v>
      </c>
      <c r="E1195" s="127"/>
      <c r="F1195" s="127"/>
      <c r="G1195" s="127"/>
      <c r="H1195" s="127"/>
      <c r="I1195" s="127"/>
      <c r="J1195" s="127"/>
      <c r="K1195" s="127"/>
      <c r="L1195" s="127"/>
      <c r="M1195" s="85">
        <v>24147.84</v>
      </c>
    </row>
    <row r="1196" spans="1:24" hidden="1" outlineLevel="1" x14ac:dyDescent="0.2">
      <c r="A1196" s="127"/>
      <c r="B1196" s="127"/>
      <c r="C1196" s="137" t="s">
        <v>240</v>
      </c>
      <c r="D1196" s="137" t="s">
        <v>239</v>
      </c>
      <c r="E1196" s="88" t="s">
        <v>236</v>
      </c>
      <c r="F1196" s="86">
        <v>74</v>
      </c>
      <c r="G1196" s="87"/>
      <c r="H1196" s="86">
        <v>74</v>
      </c>
      <c r="I1196" s="127"/>
      <c r="J1196" s="127"/>
      <c r="K1196" s="127"/>
      <c r="L1196" s="127"/>
      <c r="M1196" s="85">
        <v>17869.400000000001</v>
      </c>
    </row>
    <row r="1197" spans="1:24" hidden="1" outlineLevel="1" x14ac:dyDescent="0.2">
      <c r="A1197" s="127"/>
      <c r="B1197" s="127"/>
      <c r="C1197" s="137" t="s">
        <v>238</v>
      </c>
      <c r="D1197" s="137" t="s">
        <v>237</v>
      </c>
      <c r="E1197" s="88" t="s">
        <v>236</v>
      </c>
      <c r="F1197" s="86">
        <v>36</v>
      </c>
      <c r="G1197" s="87"/>
      <c r="H1197" s="86">
        <v>36</v>
      </c>
      <c r="I1197" s="127"/>
      <c r="J1197" s="127"/>
      <c r="K1197" s="127"/>
      <c r="L1197" s="127"/>
      <c r="M1197" s="85">
        <v>8693.2199999999993</v>
      </c>
    </row>
    <row r="1198" spans="1:24" collapsed="1" x14ac:dyDescent="0.2">
      <c r="A1198" s="83"/>
      <c r="B1198" s="83"/>
      <c r="C1198" s="83"/>
      <c r="D1198" s="84" t="s">
        <v>235</v>
      </c>
      <c r="E1198" s="83"/>
      <c r="F1198" s="83"/>
      <c r="G1198" s="83"/>
      <c r="H1198" s="83"/>
      <c r="I1198" s="83"/>
      <c r="J1198" s="83"/>
      <c r="K1198" s="82">
        <v>338.07</v>
      </c>
      <c r="L1198" s="83"/>
      <c r="M1198" s="82">
        <v>50710.46</v>
      </c>
    </row>
    <row r="1199" spans="1:24" x14ac:dyDescent="0.2">
      <c r="A1199" s="127"/>
      <c r="B1199" s="127"/>
      <c r="C1199" s="128"/>
      <c r="D1199" s="221"/>
      <c r="E1199" s="221"/>
      <c r="F1199" s="221"/>
      <c r="G1199" s="221"/>
      <c r="H1199" s="127"/>
      <c r="I1199" s="127"/>
      <c r="J1199" s="127"/>
      <c r="K1199" s="72"/>
      <c r="L1199" s="73"/>
      <c r="M1199" s="72"/>
      <c r="X1199" s="128"/>
    </row>
    <row r="1200" spans="1:24" hidden="1" x14ac:dyDescent="0.2">
      <c r="A1200" s="127"/>
      <c r="B1200" s="127"/>
      <c r="C1200" s="128"/>
      <c r="D1200" s="221" t="s">
        <v>218</v>
      </c>
      <c r="E1200" s="221"/>
      <c r="F1200" s="221"/>
      <c r="G1200" s="221"/>
      <c r="H1200" s="127"/>
      <c r="I1200" s="127"/>
      <c r="J1200" s="127"/>
      <c r="K1200" s="72"/>
      <c r="L1200" s="73"/>
      <c r="M1200" s="74">
        <v>148704.81</v>
      </c>
      <c r="X1200" s="128" t="s">
        <v>218</v>
      </c>
    </row>
    <row r="1201" spans="1:24" x14ac:dyDescent="0.2">
      <c r="A1201" s="127"/>
      <c r="B1201" s="127"/>
      <c r="C1201" s="128"/>
      <c r="D1201" s="221" t="s">
        <v>794</v>
      </c>
      <c r="E1201" s="221"/>
      <c r="F1201" s="221"/>
      <c r="G1201" s="221"/>
      <c r="H1201" s="127"/>
      <c r="I1201" s="127"/>
      <c r="J1201" s="127"/>
      <c r="K1201" s="72"/>
      <c r="L1201" s="73"/>
      <c r="M1201" s="74">
        <v>148704.81</v>
      </c>
      <c r="X1201" s="128" t="s">
        <v>794</v>
      </c>
    </row>
    <row r="1202" spans="1:24" x14ac:dyDescent="0.2">
      <c r="A1202" s="127"/>
      <c r="B1202" s="127"/>
      <c r="C1202" s="128"/>
      <c r="D1202" s="222" t="s">
        <v>103</v>
      </c>
      <c r="E1202" s="222"/>
      <c r="F1202" s="222"/>
      <c r="G1202" s="222"/>
      <c r="H1202" s="127"/>
      <c r="I1202" s="127"/>
      <c r="J1202" s="127"/>
      <c r="K1202" s="75"/>
      <c r="L1202" s="76"/>
      <c r="M1202" s="75"/>
      <c r="X1202" s="130" t="s">
        <v>103</v>
      </c>
    </row>
    <row r="1203" spans="1:24" x14ac:dyDescent="0.2">
      <c r="A1203" s="127"/>
      <c r="B1203" s="127"/>
      <c r="C1203" s="128"/>
      <c r="D1203" s="221" t="s">
        <v>191</v>
      </c>
      <c r="E1203" s="221"/>
      <c r="F1203" s="221"/>
      <c r="G1203" s="221"/>
      <c r="H1203" s="127"/>
      <c r="I1203" s="127"/>
      <c r="J1203" s="127"/>
      <c r="K1203" s="72"/>
      <c r="L1203" s="73"/>
      <c r="M1203" s="74">
        <v>148704.81</v>
      </c>
      <c r="X1203" s="128" t="s">
        <v>191</v>
      </c>
    </row>
    <row r="1204" spans="1:24" x14ac:dyDescent="0.2">
      <c r="A1204" s="127"/>
      <c r="B1204" s="127"/>
      <c r="C1204" s="128"/>
      <c r="D1204" s="221" t="s">
        <v>216</v>
      </c>
      <c r="E1204" s="221"/>
      <c r="F1204" s="221"/>
      <c r="G1204" s="221"/>
      <c r="H1204" s="127"/>
      <c r="I1204" s="127"/>
      <c r="J1204" s="127"/>
      <c r="K1204" s="72"/>
      <c r="L1204" s="73"/>
      <c r="M1204" s="74">
        <v>148704.81</v>
      </c>
      <c r="X1204" s="128" t="s">
        <v>216</v>
      </c>
    </row>
    <row r="1205" spans="1:24" x14ac:dyDescent="0.2">
      <c r="A1205" s="127"/>
      <c r="B1205" s="127"/>
      <c r="C1205" s="128"/>
      <c r="D1205" s="221" t="s">
        <v>215</v>
      </c>
      <c r="E1205" s="221"/>
      <c r="F1205" s="221"/>
      <c r="G1205" s="221"/>
      <c r="H1205" s="127"/>
      <c r="I1205" s="127"/>
      <c r="J1205" s="127"/>
      <c r="K1205" s="72"/>
      <c r="L1205" s="73"/>
      <c r="M1205" s="74">
        <v>110041.56</v>
      </c>
      <c r="X1205" s="128" t="s">
        <v>215</v>
      </c>
    </row>
    <row r="1206" spans="1:24" x14ac:dyDescent="0.2">
      <c r="A1206" s="127"/>
      <c r="B1206" s="127"/>
      <c r="C1206" s="128"/>
      <c r="D1206" s="221" t="s">
        <v>214</v>
      </c>
      <c r="E1206" s="221"/>
      <c r="F1206" s="221"/>
      <c r="G1206" s="221"/>
      <c r="H1206" s="127"/>
      <c r="I1206" s="127"/>
      <c r="J1206" s="127"/>
      <c r="K1206" s="72"/>
      <c r="L1206" s="73"/>
      <c r="M1206" s="77">
        <v>53533.73</v>
      </c>
      <c r="X1206" s="128" t="s">
        <v>214</v>
      </c>
    </row>
    <row r="1207" spans="1:24" x14ac:dyDescent="0.2">
      <c r="A1207" s="127"/>
      <c r="B1207" s="127"/>
      <c r="C1207" s="128"/>
      <c r="D1207" s="223" t="s">
        <v>793</v>
      </c>
      <c r="E1207" s="223"/>
      <c r="F1207" s="223"/>
      <c r="G1207" s="223"/>
      <c r="H1207" s="127"/>
      <c r="I1207" s="127"/>
      <c r="J1207" s="127"/>
      <c r="K1207" s="79"/>
      <c r="L1207" s="80"/>
      <c r="M1207" s="81">
        <v>312280.09999999998</v>
      </c>
      <c r="X1207" s="131" t="s">
        <v>793</v>
      </c>
    </row>
    <row r="1208" spans="1:24" x14ac:dyDescent="0.2">
      <c r="A1208" s="127"/>
      <c r="B1208" s="127"/>
      <c r="C1208" s="128"/>
      <c r="D1208" s="221" t="s">
        <v>182</v>
      </c>
      <c r="E1208" s="221"/>
      <c r="F1208" s="221"/>
      <c r="G1208" s="221"/>
      <c r="H1208" s="127"/>
      <c r="I1208" s="127"/>
      <c r="J1208" s="127"/>
      <c r="K1208" s="72"/>
      <c r="L1208" s="73"/>
      <c r="M1208" s="72"/>
      <c r="X1208" s="128" t="s">
        <v>182</v>
      </c>
    </row>
    <row r="1209" spans="1:24" x14ac:dyDescent="0.2">
      <c r="A1209" s="127"/>
      <c r="B1209" s="127"/>
      <c r="C1209" s="128"/>
      <c r="D1209" s="221" t="s">
        <v>177</v>
      </c>
      <c r="E1209" s="221"/>
      <c r="F1209" s="221"/>
      <c r="G1209" s="221"/>
      <c r="H1209" s="129">
        <v>295.58879999999999</v>
      </c>
      <c r="I1209" s="127"/>
      <c r="J1209" s="127"/>
      <c r="K1209" s="72"/>
      <c r="L1209" s="73"/>
      <c r="M1209" s="73"/>
      <c r="X1209" s="128" t="s">
        <v>177</v>
      </c>
    </row>
    <row r="1210" spans="1:24" hidden="1" x14ac:dyDescent="0.2">
      <c r="A1210" s="127"/>
      <c r="B1210" s="127"/>
      <c r="C1210" s="128"/>
      <c r="D1210" s="223" t="s">
        <v>234</v>
      </c>
      <c r="E1210" s="223"/>
      <c r="F1210" s="223"/>
      <c r="G1210" s="223"/>
      <c r="H1210" s="127"/>
      <c r="I1210" s="127"/>
      <c r="J1210" s="127"/>
      <c r="K1210" s="79"/>
      <c r="L1210" s="80"/>
      <c r="M1210" s="79"/>
      <c r="X1210" s="131" t="s">
        <v>234</v>
      </c>
    </row>
    <row r="1211" spans="1:24" hidden="1" x14ac:dyDescent="0.2">
      <c r="A1211" s="127"/>
      <c r="B1211" s="127"/>
      <c r="C1211" s="128"/>
      <c r="D1211" s="223" t="s">
        <v>209</v>
      </c>
      <c r="E1211" s="223"/>
      <c r="F1211" s="223"/>
      <c r="G1211" s="223"/>
      <c r="H1211" s="127"/>
      <c r="I1211" s="127"/>
      <c r="J1211" s="127"/>
      <c r="K1211" s="79"/>
      <c r="L1211" s="80"/>
      <c r="M1211" s="79"/>
      <c r="X1211" s="131" t="s">
        <v>209</v>
      </c>
    </row>
    <row r="1212" spans="1:24" hidden="1" x14ac:dyDescent="0.2">
      <c r="A1212" s="127"/>
      <c r="B1212" s="127"/>
      <c r="C1212" s="128"/>
      <c r="D1212" s="221" t="s">
        <v>208</v>
      </c>
      <c r="E1212" s="221"/>
      <c r="F1212" s="221"/>
      <c r="G1212" s="221"/>
      <c r="H1212" s="127"/>
      <c r="I1212" s="127"/>
      <c r="J1212" s="127"/>
      <c r="K1212" s="72"/>
      <c r="L1212" s="73"/>
      <c r="M1212" s="72"/>
      <c r="X1212" s="128" t="s">
        <v>208</v>
      </c>
    </row>
    <row r="1213" spans="1:24" hidden="1" x14ac:dyDescent="0.2">
      <c r="A1213" s="127"/>
      <c r="B1213" s="127"/>
      <c r="C1213" s="128"/>
      <c r="D1213" s="221" t="s">
        <v>199</v>
      </c>
      <c r="E1213" s="221"/>
      <c r="F1213" s="221"/>
      <c r="G1213" s="221"/>
      <c r="H1213" s="127"/>
      <c r="I1213" s="127"/>
      <c r="J1213" s="127"/>
      <c r="K1213" s="72"/>
      <c r="L1213" s="73"/>
      <c r="M1213" s="72"/>
      <c r="X1213" s="128" t="s">
        <v>199</v>
      </c>
    </row>
    <row r="1214" spans="1:24" hidden="1" x14ac:dyDescent="0.2">
      <c r="A1214" s="127"/>
      <c r="B1214" s="127"/>
      <c r="C1214" s="128"/>
      <c r="D1214" s="221" t="s">
        <v>191</v>
      </c>
      <c r="E1214" s="221"/>
      <c r="F1214" s="221"/>
      <c r="G1214" s="221"/>
      <c r="H1214" s="127"/>
      <c r="I1214" s="127"/>
      <c r="J1214" s="127"/>
      <c r="K1214" s="72"/>
      <c r="L1214" s="73"/>
      <c r="M1214" s="72"/>
      <c r="X1214" s="128" t="s">
        <v>191</v>
      </c>
    </row>
    <row r="1215" spans="1:24" hidden="1" x14ac:dyDescent="0.2">
      <c r="A1215" s="127"/>
      <c r="B1215" s="127"/>
      <c r="C1215" s="128"/>
      <c r="D1215" s="221" t="s">
        <v>190</v>
      </c>
      <c r="E1215" s="221"/>
      <c r="F1215" s="221"/>
      <c r="G1215" s="221"/>
      <c r="H1215" s="127"/>
      <c r="I1215" s="127"/>
      <c r="J1215" s="127"/>
      <c r="K1215" s="72"/>
      <c r="L1215" s="73"/>
      <c r="M1215" s="72"/>
      <c r="X1215" s="128" t="s">
        <v>190</v>
      </c>
    </row>
    <row r="1216" spans="1:24" hidden="1" x14ac:dyDescent="0.2">
      <c r="A1216" s="127"/>
      <c r="B1216" s="127"/>
      <c r="C1216" s="128"/>
      <c r="D1216" s="221" t="s">
        <v>189</v>
      </c>
      <c r="E1216" s="221"/>
      <c r="F1216" s="221"/>
      <c r="G1216" s="221"/>
      <c r="H1216" s="127"/>
      <c r="I1216" s="127"/>
      <c r="J1216" s="127"/>
      <c r="K1216" s="72"/>
      <c r="L1216" s="73"/>
      <c r="M1216" s="72"/>
      <c r="X1216" s="128" t="s">
        <v>189</v>
      </c>
    </row>
    <row r="1217" spans="1:24" hidden="1" x14ac:dyDescent="0.2">
      <c r="A1217" s="127"/>
      <c r="B1217" s="127"/>
      <c r="C1217" s="128"/>
      <c r="D1217" s="221" t="s">
        <v>188</v>
      </c>
      <c r="E1217" s="221"/>
      <c r="F1217" s="221"/>
      <c r="G1217" s="221"/>
      <c r="H1217" s="127"/>
      <c r="I1217" s="127"/>
      <c r="J1217" s="127"/>
      <c r="K1217" s="72"/>
      <c r="L1217" s="73"/>
      <c r="M1217" s="72"/>
      <c r="X1217" s="128" t="s">
        <v>188</v>
      </c>
    </row>
    <row r="1218" spans="1:24" hidden="1" x14ac:dyDescent="0.2">
      <c r="A1218" s="127"/>
      <c r="B1218" s="127"/>
      <c r="C1218" s="128"/>
      <c r="D1218" s="221" t="s">
        <v>187</v>
      </c>
      <c r="E1218" s="221"/>
      <c r="F1218" s="221"/>
      <c r="G1218" s="221"/>
      <c r="H1218" s="127"/>
      <c r="I1218" s="127"/>
      <c r="J1218" s="127"/>
      <c r="K1218" s="72"/>
      <c r="L1218" s="73"/>
      <c r="M1218" s="72"/>
      <c r="X1218" s="128" t="s">
        <v>187</v>
      </c>
    </row>
    <row r="1219" spans="1:24" hidden="1" x14ac:dyDescent="0.2">
      <c r="A1219" s="127"/>
      <c r="B1219" s="127"/>
      <c r="C1219" s="128"/>
      <c r="D1219" s="221" t="s">
        <v>198</v>
      </c>
      <c r="E1219" s="221"/>
      <c r="F1219" s="221"/>
      <c r="G1219" s="221"/>
      <c r="H1219" s="127"/>
      <c r="I1219" s="127"/>
      <c r="J1219" s="127"/>
      <c r="K1219" s="72"/>
      <c r="L1219" s="73"/>
      <c r="M1219" s="72"/>
      <c r="X1219" s="128" t="s">
        <v>198</v>
      </c>
    </row>
    <row r="1220" spans="1:24" hidden="1" x14ac:dyDescent="0.2">
      <c r="A1220" s="127"/>
      <c r="B1220" s="127"/>
      <c r="C1220" s="128"/>
      <c r="D1220" s="221" t="s">
        <v>197</v>
      </c>
      <c r="E1220" s="221"/>
      <c r="F1220" s="221"/>
      <c r="G1220" s="221"/>
      <c r="H1220" s="127"/>
      <c r="I1220" s="127"/>
      <c r="J1220" s="127"/>
      <c r="K1220" s="72"/>
      <c r="L1220" s="73"/>
      <c r="M1220" s="72"/>
      <c r="X1220" s="128" t="s">
        <v>197</v>
      </c>
    </row>
    <row r="1221" spans="1:24" hidden="1" x14ac:dyDescent="0.2">
      <c r="A1221" s="127"/>
      <c r="B1221" s="127"/>
      <c r="C1221" s="128"/>
      <c r="D1221" s="221" t="s">
        <v>196</v>
      </c>
      <c r="E1221" s="221"/>
      <c r="F1221" s="221"/>
      <c r="G1221" s="221"/>
      <c r="H1221" s="127"/>
      <c r="I1221" s="127"/>
      <c r="J1221" s="127"/>
      <c r="K1221" s="72"/>
      <c r="L1221" s="73"/>
      <c r="M1221" s="72"/>
      <c r="X1221" s="128" t="s">
        <v>196</v>
      </c>
    </row>
    <row r="1222" spans="1:24" hidden="1" x14ac:dyDescent="0.2">
      <c r="A1222" s="127"/>
      <c r="B1222" s="127"/>
      <c r="C1222" s="128"/>
      <c r="D1222" s="223" t="s">
        <v>207</v>
      </c>
      <c r="E1222" s="223"/>
      <c r="F1222" s="223"/>
      <c r="G1222" s="223"/>
      <c r="H1222" s="127"/>
      <c r="I1222" s="127"/>
      <c r="J1222" s="127"/>
      <c r="K1222" s="79"/>
      <c r="L1222" s="80"/>
      <c r="M1222" s="79"/>
      <c r="X1222" s="131" t="s">
        <v>207</v>
      </c>
    </row>
    <row r="1223" spans="1:24" hidden="1" x14ac:dyDescent="0.2">
      <c r="A1223" s="127"/>
      <c r="B1223" s="127"/>
      <c r="C1223" s="128"/>
      <c r="D1223" s="221" t="s">
        <v>206</v>
      </c>
      <c r="E1223" s="221"/>
      <c r="F1223" s="221"/>
      <c r="G1223" s="221"/>
      <c r="H1223" s="127"/>
      <c r="I1223" s="127"/>
      <c r="J1223" s="127"/>
      <c r="K1223" s="72"/>
      <c r="L1223" s="73"/>
      <c r="M1223" s="72"/>
      <c r="X1223" s="128" t="s">
        <v>206</v>
      </c>
    </row>
    <row r="1224" spans="1:24" hidden="1" x14ac:dyDescent="0.2">
      <c r="A1224" s="127"/>
      <c r="B1224" s="127"/>
      <c r="C1224" s="128"/>
      <c r="D1224" s="221" t="s">
        <v>199</v>
      </c>
      <c r="E1224" s="221"/>
      <c r="F1224" s="221"/>
      <c r="G1224" s="221"/>
      <c r="H1224" s="127"/>
      <c r="I1224" s="127"/>
      <c r="J1224" s="127"/>
      <c r="K1224" s="72"/>
      <c r="L1224" s="73"/>
      <c r="M1224" s="72"/>
      <c r="X1224" s="128" t="s">
        <v>199</v>
      </c>
    </row>
    <row r="1225" spans="1:24" hidden="1" x14ac:dyDescent="0.2">
      <c r="A1225" s="127"/>
      <c r="B1225" s="127"/>
      <c r="C1225" s="128"/>
      <c r="D1225" s="221" t="s">
        <v>191</v>
      </c>
      <c r="E1225" s="221"/>
      <c r="F1225" s="221"/>
      <c r="G1225" s="221"/>
      <c r="H1225" s="127"/>
      <c r="I1225" s="127"/>
      <c r="J1225" s="127"/>
      <c r="K1225" s="72"/>
      <c r="L1225" s="73"/>
      <c r="M1225" s="72"/>
      <c r="X1225" s="128" t="s">
        <v>191</v>
      </c>
    </row>
    <row r="1226" spans="1:24" hidden="1" x14ac:dyDescent="0.2">
      <c r="A1226" s="127"/>
      <c r="B1226" s="127"/>
      <c r="C1226" s="128"/>
      <c r="D1226" s="221" t="s">
        <v>190</v>
      </c>
      <c r="E1226" s="221"/>
      <c r="F1226" s="221"/>
      <c r="G1226" s="221"/>
      <c r="H1226" s="127"/>
      <c r="I1226" s="127"/>
      <c r="J1226" s="127"/>
      <c r="K1226" s="72"/>
      <c r="L1226" s="73"/>
      <c r="M1226" s="72"/>
      <c r="X1226" s="128" t="s">
        <v>190</v>
      </c>
    </row>
    <row r="1227" spans="1:24" hidden="1" x14ac:dyDescent="0.2">
      <c r="A1227" s="127"/>
      <c r="B1227" s="127"/>
      <c r="C1227" s="128"/>
      <c r="D1227" s="221" t="s">
        <v>189</v>
      </c>
      <c r="E1227" s="221"/>
      <c r="F1227" s="221"/>
      <c r="G1227" s="221"/>
      <c r="H1227" s="127"/>
      <c r="I1227" s="127"/>
      <c r="J1227" s="127"/>
      <c r="K1227" s="72"/>
      <c r="L1227" s="73"/>
      <c r="M1227" s="72"/>
      <c r="X1227" s="128" t="s">
        <v>189</v>
      </c>
    </row>
    <row r="1228" spans="1:24" hidden="1" x14ac:dyDescent="0.2">
      <c r="A1228" s="127"/>
      <c r="B1228" s="127"/>
      <c r="C1228" s="128"/>
      <c r="D1228" s="221" t="s">
        <v>188</v>
      </c>
      <c r="E1228" s="221"/>
      <c r="F1228" s="221"/>
      <c r="G1228" s="221"/>
      <c r="H1228" s="127"/>
      <c r="I1228" s="127"/>
      <c r="J1228" s="127"/>
      <c r="K1228" s="72"/>
      <c r="L1228" s="73"/>
      <c r="M1228" s="72"/>
      <c r="X1228" s="128" t="s">
        <v>188</v>
      </c>
    </row>
    <row r="1229" spans="1:24" hidden="1" x14ac:dyDescent="0.2">
      <c r="A1229" s="127"/>
      <c r="B1229" s="127"/>
      <c r="C1229" s="128"/>
      <c r="D1229" s="221" t="s">
        <v>187</v>
      </c>
      <c r="E1229" s="221"/>
      <c r="F1229" s="221"/>
      <c r="G1229" s="221"/>
      <c r="H1229" s="127"/>
      <c r="I1229" s="127"/>
      <c r="J1229" s="127"/>
      <c r="K1229" s="72"/>
      <c r="L1229" s="73"/>
      <c r="M1229" s="72"/>
      <c r="X1229" s="128" t="s">
        <v>187</v>
      </c>
    </row>
    <row r="1230" spans="1:24" hidden="1" x14ac:dyDescent="0.2">
      <c r="A1230" s="127"/>
      <c r="B1230" s="127"/>
      <c r="C1230" s="128"/>
      <c r="D1230" s="221" t="s">
        <v>198</v>
      </c>
      <c r="E1230" s="221"/>
      <c r="F1230" s="221"/>
      <c r="G1230" s="221"/>
      <c r="H1230" s="127"/>
      <c r="I1230" s="127"/>
      <c r="J1230" s="127"/>
      <c r="K1230" s="72"/>
      <c r="L1230" s="73"/>
      <c r="M1230" s="72"/>
      <c r="X1230" s="128" t="s">
        <v>198</v>
      </c>
    </row>
    <row r="1231" spans="1:24" hidden="1" x14ac:dyDescent="0.2">
      <c r="A1231" s="127"/>
      <c r="B1231" s="127"/>
      <c r="C1231" s="128"/>
      <c r="D1231" s="221" t="s">
        <v>197</v>
      </c>
      <c r="E1231" s="221"/>
      <c r="F1231" s="221"/>
      <c r="G1231" s="221"/>
      <c r="H1231" s="127"/>
      <c r="I1231" s="127"/>
      <c r="J1231" s="127"/>
      <c r="K1231" s="72"/>
      <c r="L1231" s="73"/>
      <c r="M1231" s="72"/>
      <c r="X1231" s="128" t="s">
        <v>197</v>
      </c>
    </row>
    <row r="1232" spans="1:24" hidden="1" x14ac:dyDescent="0.2">
      <c r="A1232" s="127"/>
      <c r="B1232" s="127"/>
      <c r="C1232" s="128"/>
      <c r="D1232" s="221" t="s">
        <v>196</v>
      </c>
      <c r="E1232" s="221"/>
      <c r="F1232" s="221"/>
      <c r="G1232" s="221"/>
      <c r="H1232" s="127"/>
      <c r="I1232" s="127"/>
      <c r="J1232" s="127"/>
      <c r="K1232" s="72"/>
      <c r="L1232" s="73"/>
      <c r="M1232" s="72"/>
      <c r="X1232" s="128" t="s">
        <v>196</v>
      </c>
    </row>
    <row r="1233" spans="1:24" hidden="1" x14ac:dyDescent="0.2">
      <c r="A1233" s="127"/>
      <c r="B1233" s="127"/>
      <c r="C1233" s="128"/>
      <c r="D1233" s="223" t="s">
        <v>205</v>
      </c>
      <c r="E1233" s="223"/>
      <c r="F1233" s="223"/>
      <c r="G1233" s="223"/>
      <c r="H1233" s="127"/>
      <c r="I1233" s="127"/>
      <c r="J1233" s="127"/>
      <c r="K1233" s="79"/>
      <c r="L1233" s="80"/>
      <c r="M1233" s="79"/>
      <c r="X1233" s="131" t="s">
        <v>205</v>
      </c>
    </row>
    <row r="1234" spans="1:24" hidden="1" x14ac:dyDescent="0.2">
      <c r="A1234" s="127"/>
      <c r="B1234" s="127"/>
      <c r="C1234" s="128"/>
      <c r="D1234" s="221" t="s">
        <v>204</v>
      </c>
      <c r="E1234" s="221"/>
      <c r="F1234" s="221"/>
      <c r="G1234" s="221"/>
      <c r="H1234" s="127"/>
      <c r="I1234" s="127"/>
      <c r="J1234" s="127"/>
      <c r="K1234" s="72"/>
      <c r="L1234" s="73"/>
      <c r="M1234" s="72"/>
      <c r="X1234" s="128" t="s">
        <v>204</v>
      </c>
    </row>
    <row r="1235" spans="1:24" hidden="1" x14ac:dyDescent="0.2">
      <c r="A1235" s="127"/>
      <c r="B1235" s="127"/>
      <c r="C1235" s="128"/>
      <c r="D1235" s="221" t="s">
        <v>203</v>
      </c>
      <c r="E1235" s="221"/>
      <c r="F1235" s="221"/>
      <c r="G1235" s="221"/>
      <c r="H1235" s="127"/>
      <c r="I1235" s="127"/>
      <c r="J1235" s="127"/>
      <c r="K1235" s="72"/>
      <c r="L1235" s="73"/>
      <c r="M1235" s="72"/>
      <c r="X1235" s="128" t="s">
        <v>203</v>
      </c>
    </row>
    <row r="1236" spans="1:24" hidden="1" x14ac:dyDescent="0.2">
      <c r="A1236" s="127"/>
      <c r="B1236" s="127"/>
      <c r="C1236" s="128"/>
      <c r="D1236" s="221"/>
      <c r="E1236" s="221"/>
      <c r="F1236" s="221"/>
      <c r="G1236" s="221"/>
      <c r="H1236" s="127"/>
      <c r="I1236" s="127"/>
      <c r="J1236" s="127"/>
      <c r="K1236" s="72"/>
      <c r="L1236" s="73"/>
      <c r="M1236" s="72"/>
      <c r="X1236" s="128"/>
    </row>
    <row r="1237" spans="1:24" hidden="1" x14ac:dyDescent="0.2">
      <c r="A1237" s="127"/>
      <c r="B1237" s="127"/>
      <c r="C1237" s="128"/>
      <c r="D1237" s="223" t="s">
        <v>202</v>
      </c>
      <c r="E1237" s="223"/>
      <c r="F1237" s="223"/>
      <c r="G1237" s="223"/>
      <c r="H1237" s="127"/>
      <c r="I1237" s="127"/>
      <c r="J1237" s="127"/>
      <c r="K1237" s="79"/>
      <c r="L1237" s="80"/>
      <c r="M1237" s="81">
        <v>312280.09999999998</v>
      </c>
      <c r="X1237" s="131" t="s">
        <v>202</v>
      </c>
    </row>
    <row r="1238" spans="1:24" hidden="1" x14ac:dyDescent="0.2">
      <c r="A1238" s="127"/>
      <c r="B1238" s="127"/>
      <c r="C1238" s="128"/>
      <c r="D1238" s="222" t="s">
        <v>193</v>
      </c>
      <c r="E1238" s="222"/>
      <c r="F1238" s="222"/>
      <c r="G1238" s="222"/>
      <c r="H1238" s="127"/>
      <c r="I1238" s="127"/>
      <c r="J1238" s="127"/>
      <c r="K1238" s="75"/>
      <c r="L1238" s="76"/>
      <c r="M1238" s="75"/>
      <c r="X1238" s="130" t="s">
        <v>193</v>
      </c>
    </row>
    <row r="1239" spans="1:24" hidden="1" x14ac:dyDescent="0.2">
      <c r="A1239" s="127"/>
      <c r="B1239" s="127"/>
      <c r="C1239" s="128"/>
      <c r="D1239" s="221" t="s">
        <v>233</v>
      </c>
      <c r="E1239" s="221"/>
      <c r="F1239" s="221"/>
      <c r="G1239" s="221"/>
      <c r="H1239" s="127"/>
      <c r="I1239" s="127"/>
      <c r="J1239" s="127"/>
      <c r="K1239" s="72"/>
      <c r="L1239" s="73"/>
      <c r="M1239" s="72"/>
      <c r="X1239" s="128" t="s">
        <v>233</v>
      </c>
    </row>
    <row r="1240" spans="1:24" hidden="1" x14ac:dyDescent="0.2">
      <c r="A1240" s="127"/>
      <c r="B1240" s="127"/>
      <c r="C1240" s="128"/>
      <c r="D1240" s="221" t="s">
        <v>201</v>
      </c>
      <c r="E1240" s="221"/>
      <c r="F1240" s="221"/>
      <c r="G1240" s="221"/>
      <c r="H1240" s="127"/>
      <c r="I1240" s="127"/>
      <c r="J1240" s="127"/>
      <c r="K1240" s="72"/>
      <c r="L1240" s="73"/>
      <c r="M1240" s="74">
        <v>312280.09999999998</v>
      </c>
      <c r="X1240" s="128" t="s">
        <v>201</v>
      </c>
    </row>
    <row r="1241" spans="1:24" hidden="1" x14ac:dyDescent="0.2">
      <c r="A1241" s="127"/>
      <c r="B1241" s="127"/>
      <c r="C1241" s="128"/>
      <c r="D1241" s="221" t="s">
        <v>200</v>
      </c>
      <c r="E1241" s="221"/>
      <c r="F1241" s="221"/>
      <c r="G1241" s="221"/>
      <c r="H1241" s="127"/>
      <c r="I1241" s="127"/>
      <c r="J1241" s="127"/>
      <c r="K1241" s="72"/>
      <c r="L1241" s="73"/>
      <c r="M1241" s="74">
        <v>312280.09999999998</v>
      </c>
      <c r="X1241" s="128" t="s">
        <v>200</v>
      </c>
    </row>
    <row r="1242" spans="1:24" hidden="1" x14ac:dyDescent="0.2">
      <c r="A1242" s="127"/>
      <c r="B1242" s="127"/>
      <c r="C1242" s="128"/>
      <c r="D1242" s="222" t="s">
        <v>193</v>
      </c>
      <c r="E1242" s="222"/>
      <c r="F1242" s="222"/>
      <c r="G1242" s="222"/>
      <c r="H1242" s="127"/>
      <c r="I1242" s="127"/>
      <c r="J1242" s="127"/>
      <c r="K1242" s="75"/>
      <c r="L1242" s="76"/>
      <c r="M1242" s="75"/>
      <c r="X1242" s="130" t="s">
        <v>193</v>
      </c>
    </row>
    <row r="1243" spans="1:24" hidden="1" x14ac:dyDescent="0.2">
      <c r="A1243" s="127"/>
      <c r="B1243" s="127"/>
      <c r="C1243" s="128"/>
      <c r="D1243" s="221" t="s">
        <v>199</v>
      </c>
      <c r="E1243" s="221"/>
      <c r="F1243" s="221"/>
      <c r="G1243" s="221"/>
      <c r="H1243" s="127"/>
      <c r="I1243" s="127"/>
      <c r="J1243" s="127"/>
      <c r="K1243" s="72"/>
      <c r="L1243" s="73"/>
      <c r="M1243" s="74">
        <v>148704.81</v>
      </c>
      <c r="X1243" s="128" t="s">
        <v>199</v>
      </c>
    </row>
    <row r="1244" spans="1:24" hidden="1" x14ac:dyDescent="0.2">
      <c r="A1244" s="127"/>
      <c r="B1244" s="127"/>
      <c r="C1244" s="128"/>
      <c r="D1244" s="222" t="s">
        <v>103</v>
      </c>
      <c r="E1244" s="222"/>
      <c r="F1244" s="222"/>
      <c r="G1244" s="222"/>
      <c r="H1244" s="127"/>
      <c r="I1244" s="127"/>
      <c r="J1244" s="127"/>
      <c r="K1244" s="75"/>
      <c r="L1244" s="76"/>
      <c r="M1244" s="75"/>
      <c r="X1244" s="130" t="s">
        <v>103</v>
      </c>
    </row>
    <row r="1245" spans="1:24" hidden="1" x14ac:dyDescent="0.2">
      <c r="A1245" s="127"/>
      <c r="B1245" s="127"/>
      <c r="C1245" s="128"/>
      <c r="D1245" s="221" t="s">
        <v>191</v>
      </c>
      <c r="E1245" s="221"/>
      <c r="F1245" s="221"/>
      <c r="G1245" s="221"/>
      <c r="H1245" s="127"/>
      <c r="I1245" s="127"/>
      <c r="J1245" s="127"/>
      <c r="K1245" s="72"/>
      <c r="L1245" s="73"/>
      <c r="M1245" s="74">
        <v>148704.81</v>
      </c>
      <c r="X1245" s="128" t="s">
        <v>191</v>
      </c>
    </row>
    <row r="1246" spans="1:24" hidden="1" x14ac:dyDescent="0.2">
      <c r="A1246" s="127"/>
      <c r="B1246" s="127"/>
      <c r="C1246" s="128"/>
      <c r="D1246" s="221" t="s">
        <v>190</v>
      </c>
      <c r="E1246" s="221"/>
      <c r="F1246" s="221"/>
      <c r="G1246" s="221"/>
      <c r="H1246" s="127"/>
      <c r="I1246" s="127"/>
      <c r="J1246" s="127"/>
      <c r="K1246" s="72"/>
      <c r="L1246" s="73"/>
      <c r="M1246" s="72"/>
      <c r="X1246" s="128" t="s">
        <v>190</v>
      </c>
    </row>
    <row r="1247" spans="1:24" hidden="1" x14ac:dyDescent="0.2">
      <c r="A1247" s="127"/>
      <c r="B1247" s="127"/>
      <c r="C1247" s="128"/>
      <c r="D1247" s="221" t="s">
        <v>189</v>
      </c>
      <c r="E1247" s="221"/>
      <c r="F1247" s="221"/>
      <c r="G1247" s="221"/>
      <c r="H1247" s="127"/>
      <c r="I1247" s="127"/>
      <c r="J1247" s="127"/>
      <c r="K1247" s="72"/>
      <c r="L1247" s="73"/>
      <c r="M1247" s="72"/>
      <c r="X1247" s="128" t="s">
        <v>189</v>
      </c>
    </row>
    <row r="1248" spans="1:24" hidden="1" x14ac:dyDescent="0.2">
      <c r="A1248" s="127"/>
      <c r="B1248" s="127"/>
      <c r="C1248" s="128"/>
      <c r="D1248" s="221" t="s">
        <v>188</v>
      </c>
      <c r="E1248" s="221"/>
      <c r="F1248" s="221"/>
      <c r="G1248" s="221"/>
      <c r="H1248" s="127"/>
      <c r="I1248" s="127"/>
      <c r="J1248" s="127"/>
      <c r="K1248" s="72"/>
      <c r="L1248" s="73"/>
      <c r="M1248" s="72"/>
      <c r="X1248" s="128" t="s">
        <v>188</v>
      </c>
    </row>
    <row r="1249" spans="1:24" hidden="1" x14ac:dyDescent="0.2">
      <c r="A1249" s="127"/>
      <c r="B1249" s="127"/>
      <c r="C1249" s="128"/>
      <c r="D1249" s="221" t="s">
        <v>187</v>
      </c>
      <c r="E1249" s="221"/>
      <c r="F1249" s="221"/>
      <c r="G1249" s="221"/>
      <c r="H1249" s="127"/>
      <c r="I1249" s="127"/>
      <c r="J1249" s="127"/>
      <c r="K1249" s="72"/>
      <c r="L1249" s="73"/>
      <c r="M1249" s="72"/>
      <c r="X1249" s="128" t="s">
        <v>187</v>
      </c>
    </row>
    <row r="1250" spans="1:24" hidden="1" x14ac:dyDescent="0.2">
      <c r="A1250" s="127"/>
      <c r="B1250" s="127"/>
      <c r="C1250" s="128"/>
      <c r="D1250" s="221" t="s">
        <v>198</v>
      </c>
      <c r="E1250" s="221"/>
      <c r="F1250" s="221"/>
      <c r="G1250" s="221"/>
      <c r="H1250" s="127"/>
      <c r="I1250" s="127"/>
      <c r="J1250" s="127"/>
      <c r="K1250" s="72"/>
      <c r="L1250" s="73"/>
      <c r="M1250" s="74">
        <v>148704.81</v>
      </c>
      <c r="X1250" s="128" t="s">
        <v>198</v>
      </c>
    </row>
    <row r="1251" spans="1:24" hidden="1" x14ac:dyDescent="0.2">
      <c r="A1251" s="127"/>
      <c r="B1251" s="127"/>
      <c r="C1251" s="128"/>
      <c r="D1251" s="221" t="s">
        <v>197</v>
      </c>
      <c r="E1251" s="221"/>
      <c r="F1251" s="221"/>
      <c r="G1251" s="221"/>
      <c r="H1251" s="127"/>
      <c r="I1251" s="127"/>
      <c r="J1251" s="127"/>
      <c r="K1251" s="72"/>
      <c r="L1251" s="73"/>
      <c r="M1251" s="74">
        <v>110041.56</v>
      </c>
      <c r="X1251" s="128" t="s">
        <v>197</v>
      </c>
    </row>
    <row r="1252" spans="1:24" hidden="1" x14ac:dyDescent="0.2">
      <c r="A1252" s="127"/>
      <c r="B1252" s="127"/>
      <c r="C1252" s="128"/>
      <c r="D1252" s="221" t="s">
        <v>196</v>
      </c>
      <c r="E1252" s="221"/>
      <c r="F1252" s="221"/>
      <c r="G1252" s="221"/>
      <c r="H1252" s="127"/>
      <c r="I1252" s="127"/>
      <c r="J1252" s="127"/>
      <c r="K1252" s="72"/>
      <c r="L1252" s="73"/>
      <c r="M1252" s="77">
        <v>53533.73</v>
      </c>
      <c r="X1252" s="128" t="s">
        <v>196</v>
      </c>
    </row>
    <row r="1253" spans="1:24" hidden="1" x14ac:dyDescent="0.2">
      <c r="A1253" s="127"/>
      <c r="B1253" s="127"/>
      <c r="C1253" s="128"/>
      <c r="D1253" s="221"/>
      <c r="E1253" s="221"/>
      <c r="F1253" s="221"/>
      <c r="G1253" s="221"/>
      <c r="H1253" s="127"/>
      <c r="I1253" s="127"/>
      <c r="J1253" s="127"/>
      <c r="K1253" s="72"/>
      <c r="L1253" s="73"/>
      <c r="M1253" s="72"/>
      <c r="X1253" s="128"/>
    </row>
    <row r="1254" spans="1:24" hidden="1" x14ac:dyDescent="0.2">
      <c r="A1254" s="127"/>
      <c r="B1254" s="127"/>
      <c r="C1254" s="128"/>
      <c r="D1254" s="223" t="s">
        <v>232</v>
      </c>
      <c r="E1254" s="223"/>
      <c r="F1254" s="223"/>
      <c r="G1254" s="223"/>
      <c r="H1254" s="127"/>
      <c r="I1254" s="127"/>
      <c r="J1254" s="127"/>
      <c r="K1254" s="79"/>
      <c r="L1254" s="80"/>
      <c r="M1254" s="81">
        <v>312280.09999999998</v>
      </c>
      <c r="X1254" s="131" t="s">
        <v>232</v>
      </c>
    </row>
    <row r="1255" spans="1:24" hidden="1" x14ac:dyDescent="0.2">
      <c r="A1255" s="127"/>
      <c r="B1255" s="127"/>
      <c r="C1255" s="128"/>
      <c r="D1255" s="221" t="s">
        <v>231</v>
      </c>
      <c r="E1255" s="221"/>
      <c r="F1255" s="221"/>
      <c r="G1255" s="221"/>
      <c r="H1255" s="127"/>
      <c r="I1255" s="127"/>
      <c r="J1255" s="127"/>
      <c r="K1255" s="72"/>
      <c r="L1255" s="73"/>
      <c r="M1255" s="74">
        <v>312280.09999999998</v>
      </c>
      <c r="X1255" s="128" t="s">
        <v>231</v>
      </c>
    </row>
    <row r="1256" spans="1:24" hidden="1" x14ac:dyDescent="0.2">
      <c r="A1256" s="127"/>
      <c r="B1256" s="127"/>
      <c r="C1256" s="128"/>
      <c r="D1256" s="222" t="s">
        <v>193</v>
      </c>
      <c r="E1256" s="222"/>
      <c r="F1256" s="222"/>
      <c r="G1256" s="222"/>
      <c r="H1256" s="127"/>
      <c r="I1256" s="127"/>
      <c r="J1256" s="127"/>
      <c r="K1256" s="75"/>
      <c r="L1256" s="76"/>
      <c r="M1256" s="75"/>
      <c r="X1256" s="130" t="s">
        <v>193</v>
      </c>
    </row>
    <row r="1257" spans="1:24" hidden="1" x14ac:dyDescent="0.2">
      <c r="A1257" s="127"/>
      <c r="B1257" s="127"/>
      <c r="C1257" s="128"/>
      <c r="D1257" s="221" t="s">
        <v>192</v>
      </c>
      <c r="E1257" s="221"/>
      <c r="F1257" s="221"/>
      <c r="G1257" s="221"/>
      <c r="H1257" s="127"/>
      <c r="I1257" s="127"/>
      <c r="J1257" s="127"/>
      <c r="K1257" s="72"/>
      <c r="L1257" s="73"/>
      <c r="M1257" s="74">
        <v>148704.81</v>
      </c>
      <c r="X1257" s="128" t="s">
        <v>192</v>
      </c>
    </row>
    <row r="1258" spans="1:24" hidden="1" x14ac:dyDescent="0.2">
      <c r="A1258" s="127"/>
      <c r="B1258" s="127"/>
      <c r="C1258" s="128"/>
      <c r="D1258" s="222" t="s">
        <v>103</v>
      </c>
      <c r="E1258" s="222"/>
      <c r="F1258" s="222"/>
      <c r="G1258" s="222"/>
      <c r="H1258" s="127"/>
      <c r="I1258" s="127"/>
      <c r="J1258" s="127"/>
      <c r="K1258" s="75"/>
      <c r="L1258" s="76"/>
      <c r="M1258" s="75"/>
      <c r="X1258" s="130" t="s">
        <v>103</v>
      </c>
    </row>
    <row r="1259" spans="1:24" hidden="1" x14ac:dyDescent="0.2">
      <c r="A1259" s="127"/>
      <c r="B1259" s="127"/>
      <c r="C1259" s="128"/>
      <c r="D1259" s="221" t="s">
        <v>191</v>
      </c>
      <c r="E1259" s="221"/>
      <c r="F1259" s="221"/>
      <c r="G1259" s="221"/>
      <c r="H1259" s="127"/>
      <c r="I1259" s="127"/>
      <c r="J1259" s="127"/>
      <c r="K1259" s="72"/>
      <c r="L1259" s="73"/>
      <c r="M1259" s="74">
        <v>148704.81</v>
      </c>
      <c r="X1259" s="128" t="s">
        <v>191</v>
      </c>
    </row>
    <row r="1260" spans="1:24" hidden="1" x14ac:dyDescent="0.2">
      <c r="A1260" s="127"/>
      <c r="B1260" s="127"/>
      <c r="C1260" s="128"/>
      <c r="D1260" s="221" t="s">
        <v>190</v>
      </c>
      <c r="E1260" s="221"/>
      <c r="F1260" s="221"/>
      <c r="G1260" s="221"/>
      <c r="H1260" s="127"/>
      <c r="I1260" s="127"/>
      <c r="J1260" s="127"/>
      <c r="K1260" s="72"/>
      <c r="L1260" s="73"/>
      <c r="M1260" s="72"/>
      <c r="X1260" s="128" t="s">
        <v>190</v>
      </c>
    </row>
    <row r="1261" spans="1:24" hidden="1" x14ac:dyDescent="0.2">
      <c r="A1261" s="127"/>
      <c r="B1261" s="127"/>
      <c r="C1261" s="128"/>
      <c r="D1261" s="221" t="s">
        <v>189</v>
      </c>
      <c r="E1261" s="221"/>
      <c r="F1261" s="221"/>
      <c r="G1261" s="221"/>
      <c r="H1261" s="127"/>
      <c r="I1261" s="127"/>
      <c r="J1261" s="127"/>
      <c r="K1261" s="72"/>
      <c r="L1261" s="73"/>
      <c r="M1261" s="72"/>
      <c r="X1261" s="128" t="s">
        <v>189</v>
      </c>
    </row>
    <row r="1262" spans="1:24" hidden="1" x14ac:dyDescent="0.2">
      <c r="A1262" s="127"/>
      <c r="B1262" s="127"/>
      <c r="C1262" s="128"/>
      <c r="D1262" s="221" t="s">
        <v>188</v>
      </c>
      <c r="E1262" s="221"/>
      <c r="F1262" s="221"/>
      <c r="G1262" s="221"/>
      <c r="H1262" s="127"/>
      <c r="I1262" s="127"/>
      <c r="J1262" s="127"/>
      <c r="K1262" s="72"/>
      <c r="L1262" s="73"/>
      <c r="M1262" s="72"/>
      <c r="X1262" s="128" t="s">
        <v>188</v>
      </c>
    </row>
    <row r="1263" spans="1:24" hidden="1" x14ac:dyDescent="0.2">
      <c r="A1263" s="127"/>
      <c r="B1263" s="127"/>
      <c r="C1263" s="128"/>
      <c r="D1263" s="221" t="s">
        <v>187</v>
      </c>
      <c r="E1263" s="221"/>
      <c r="F1263" s="221"/>
      <c r="G1263" s="221"/>
      <c r="H1263" s="127"/>
      <c r="I1263" s="127"/>
      <c r="J1263" s="127"/>
      <c r="K1263" s="72"/>
      <c r="L1263" s="73"/>
      <c r="M1263" s="72"/>
      <c r="X1263" s="128" t="s">
        <v>187</v>
      </c>
    </row>
    <row r="1264" spans="1:24" hidden="1" x14ac:dyDescent="0.2">
      <c r="A1264" s="127"/>
      <c r="B1264" s="127"/>
      <c r="C1264" s="128"/>
      <c r="D1264" s="221" t="s">
        <v>186</v>
      </c>
      <c r="E1264" s="221"/>
      <c r="F1264" s="221"/>
      <c r="G1264" s="221"/>
      <c r="H1264" s="127"/>
      <c r="I1264" s="127"/>
      <c r="J1264" s="127"/>
      <c r="K1264" s="72"/>
      <c r="L1264" s="73"/>
      <c r="M1264" s="74">
        <v>148704.81</v>
      </c>
      <c r="X1264" s="128" t="s">
        <v>186</v>
      </c>
    </row>
    <row r="1265" spans="1:24" hidden="1" x14ac:dyDescent="0.2">
      <c r="A1265" s="127"/>
      <c r="B1265" s="127"/>
      <c r="C1265" s="128"/>
      <c r="D1265" s="221" t="s">
        <v>185</v>
      </c>
      <c r="E1265" s="221"/>
      <c r="F1265" s="221"/>
      <c r="G1265" s="221"/>
      <c r="H1265" s="127"/>
      <c r="I1265" s="127"/>
      <c r="J1265" s="127"/>
      <c r="K1265" s="72"/>
      <c r="L1265" s="73"/>
      <c r="M1265" s="74">
        <v>110041.56</v>
      </c>
      <c r="X1265" s="128" t="s">
        <v>185</v>
      </c>
    </row>
    <row r="1266" spans="1:24" hidden="1" x14ac:dyDescent="0.2">
      <c r="A1266" s="127"/>
      <c r="B1266" s="127"/>
      <c r="C1266" s="128"/>
      <c r="D1266" s="221" t="s">
        <v>184</v>
      </c>
      <c r="E1266" s="221"/>
      <c r="F1266" s="221"/>
      <c r="G1266" s="221"/>
      <c r="H1266" s="127"/>
      <c r="I1266" s="127"/>
      <c r="J1266" s="127"/>
      <c r="K1266" s="72"/>
      <c r="L1266" s="73"/>
      <c r="M1266" s="77">
        <v>53533.73</v>
      </c>
      <c r="X1266" s="128" t="s">
        <v>184</v>
      </c>
    </row>
    <row r="1267" spans="1:24" hidden="1" x14ac:dyDescent="0.2">
      <c r="A1267" s="127"/>
      <c r="B1267" s="127"/>
      <c r="C1267" s="128"/>
      <c r="D1267" s="221" t="s">
        <v>183</v>
      </c>
      <c r="E1267" s="221"/>
      <c r="F1267" s="221"/>
      <c r="G1267" s="221"/>
      <c r="H1267" s="127"/>
      <c r="I1267" s="127"/>
      <c r="J1267" s="127"/>
      <c r="K1267" s="72"/>
      <c r="L1267" s="73"/>
      <c r="M1267" s="72"/>
      <c r="X1267" s="128" t="s">
        <v>183</v>
      </c>
    </row>
    <row r="1268" spans="1:24" hidden="1" x14ac:dyDescent="0.2">
      <c r="A1268" s="127"/>
      <c r="B1268" s="127"/>
      <c r="C1268" s="128"/>
      <c r="D1268" s="221" t="s">
        <v>230</v>
      </c>
      <c r="E1268" s="221"/>
      <c r="F1268" s="221"/>
      <c r="G1268" s="221"/>
      <c r="H1268" s="127"/>
      <c r="I1268" s="127"/>
      <c r="J1268" s="127"/>
      <c r="K1268" s="72"/>
      <c r="L1268" s="73"/>
      <c r="M1268" s="72"/>
      <c r="X1268" s="128" t="s">
        <v>230</v>
      </c>
    </row>
    <row r="1269" spans="1:24" hidden="1" x14ac:dyDescent="0.2">
      <c r="A1269" s="127"/>
      <c r="B1269" s="127"/>
      <c r="C1269" s="128"/>
      <c r="D1269" s="221"/>
      <c r="E1269" s="221"/>
      <c r="F1269" s="221"/>
      <c r="G1269" s="221"/>
      <c r="H1269" s="127"/>
      <c r="I1269" s="127"/>
      <c r="J1269" s="127"/>
      <c r="K1269" s="72"/>
      <c r="L1269" s="73"/>
      <c r="M1269" s="72"/>
      <c r="X1269" s="128"/>
    </row>
    <row r="1270" spans="1:24" hidden="1" x14ac:dyDescent="0.2">
      <c r="A1270" s="127"/>
      <c r="B1270" s="127"/>
      <c r="C1270" s="128"/>
      <c r="D1270" s="221" t="s">
        <v>182</v>
      </c>
      <c r="E1270" s="221"/>
      <c r="F1270" s="221"/>
      <c r="G1270" s="221"/>
      <c r="H1270" s="127"/>
      <c r="I1270" s="127"/>
      <c r="J1270" s="127"/>
      <c r="K1270" s="72"/>
      <c r="L1270" s="73"/>
      <c r="M1270" s="72"/>
      <c r="X1270" s="128" t="s">
        <v>182</v>
      </c>
    </row>
    <row r="1271" spans="1:24" hidden="1" x14ac:dyDescent="0.2">
      <c r="A1271" s="127"/>
      <c r="B1271" s="127"/>
      <c r="C1271" s="128"/>
      <c r="D1271" s="221" t="s">
        <v>181</v>
      </c>
      <c r="E1271" s="221"/>
      <c r="F1271" s="221"/>
      <c r="G1271" s="221"/>
      <c r="H1271" s="127"/>
      <c r="I1271" s="127"/>
      <c r="J1271" s="127"/>
      <c r="K1271" s="72"/>
      <c r="L1271" s="73"/>
      <c r="M1271" s="72"/>
      <c r="X1271" s="128" t="s">
        <v>181</v>
      </c>
    </row>
    <row r="1272" spans="1:24" hidden="1" x14ac:dyDescent="0.2">
      <c r="A1272" s="127"/>
      <c r="B1272" s="127"/>
      <c r="C1272" s="128"/>
      <c r="D1272" s="221" t="s">
        <v>180</v>
      </c>
      <c r="E1272" s="221"/>
      <c r="F1272" s="221"/>
      <c r="G1272" s="221"/>
      <c r="H1272" s="127"/>
      <c r="I1272" s="127"/>
      <c r="J1272" s="127"/>
      <c r="K1272" s="72"/>
      <c r="L1272" s="73"/>
      <c r="M1272" s="72"/>
      <c r="X1272" s="128" t="s">
        <v>180</v>
      </c>
    </row>
    <row r="1273" spans="1:24" hidden="1" x14ac:dyDescent="0.2">
      <c r="A1273" s="127"/>
      <c r="B1273" s="127"/>
      <c r="C1273" s="128"/>
      <c r="D1273" s="221" t="s">
        <v>179</v>
      </c>
      <c r="E1273" s="221"/>
      <c r="F1273" s="221"/>
      <c r="G1273" s="221"/>
      <c r="H1273" s="127"/>
      <c r="I1273" s="127"/>
      <c r="J1273" s="127"/>
      <c r="K1273" s="72"/>
      <c r="L1273" s="73"/>
      <c r="M1273" s="72"/>
      <c r="X1273" s="128" t="s">
        <v>179</v>
      </c>
    </row>
    <row r="1274" spans="1:24" hidden="1" x14ac:dyDescent="0.2">
      <c r="A1274" s="127"/>
      <c r="B1274" s="127"/>
      <c r="C1274" s="128"/>
      <c r="D1274" s="221" t="s">
        <v>178</v>
      </c>
      <c r="E1274" s="221"/>
      <c r="F1274" s="221"/>
      <c r="G1274" s="221"/>
      <c r="H1274" s="127"/>
      <c r="I1274" s="127"/>
      <c r="J1274" s="127"/>
      <c r="K1274" s="72"/>
      <c r="L1274" s="73"/>
      <c r="M1274" s="72"/>
      <c r="X1274" s="128" t="s">
        <v>178</v>
      </c>
    </row>
    <row r="1275" spans="1:24" hidden="1" x14ac:dyDescent="0.2">
      <c r="A1275" s="127"/>
      <c r="B1275" s="127"/>
      <c r="C1275" s="128"/>
      <c r="D1275" s="221" t="s">
        <v>177</v>
      </c>
      <c r="E1275" s="221"/>
      <c r="F1275" s="221"/>
      <c r="G1275" s="221"/>
      <c r="H1275" s="129">
        <v>295.58879999999999</v>
      </c>
      <c r="I1275" s="127"/>
      <c r="J1275" s="127"/>
      <c r="K1275" s="72"/>
      <c r="L1275" s="73"/>
      <c r="M1275" s="73"/>
      <c r="X1275" s="128" t="s">
        <v>177</v>
      </c>
    </row>
    <row r="1276" spans="1:24" hidden="1" x14ac:dyDescent="0.2">
      <c r="A1276" s="127"/>
      <c r="B1276" s="127"/>
      <c r="C1276" s="128"/>
      <c r="D1276" s="221" t="s">
        <v>176</v>
      </c>
      <c r="E1276" s="221"/>
      <c r="F1276" s="221"/>
      <c r="G1276" s="221"/>
      <c r="H1276" s="129"/>
      <c r="I1276" s="127"/>
      <c r="J1276" s="127"/>
      <c r="K1276" s="72"/>
      <c r="L1276" s="73"/>
      <c r="M1276" s="73"/>
      <c r="X1276" s="128" t="s">
        <v>176</v>
      </c>
    </row>
    <row r="1277" spans="1:24" hidden="1" x14ac:dyDescent="0.2">
      <c r="A1277" s="127"/>
      <c r="B1277" s="127"/>
      <c r="C1277" s="128"/>
      <c r="D1277" s="221" t="s">
        <v>175</v>
      </c>
      <c r="E1277" s="221"/>
      <c r="F1277" s="221"/>
      <c r="G1277" s="221"/>
      <c r="H1277" s="127"/>
      <c r="I1277" s="127"/>
      <c r="J1277" s="127"/>
      <c r="K1277" s="72"/>
      <c r="L1277" s="73"/>
      <c r="M1277" s="78">
        <v>295.58879999999999</v>
      </c>
      <c r="X1277" s="128" t="s">
        <v>175</v>
      </c>
    </row>
    <row r="1278" spans="1:24" hidden="1" x14ac:dyDescent="0.2">
      <c r="A1278" s="127"/>
      <c r="B1278" s="127"/>
      <c r="C1278" s="128"/>
      <c r="D1278" s="221"/>
      <c r="E1278" s="221"/>
      <c r="F1278" s="221"/>
      <c r="G1278" s="221"/>
      <c r="H1278" s="127"/>
      <c r="I1278" s="127"/>
      <c r="J1278" s="127"/>
      <c r="K1278" s="72"/>
      <c r="L1278" s="73"/>
      <c r="M1278" s="72"/>
      <c r="X1278" s="128"/>
    </row>
    <row r="1279" spans="1:24" hidden="1" x14ac:dyDescent="0.2">
      <c r="A1279" s="127"/>
      <c r="B1279" s="127"/>
      <c r="C1279" s="128"/>
      <c r="D1279" s="223" t="s">
        <v>174</v>
      </c>
      <c r="E1279" s="223"/>
      <c r="F1279" s="223"/>
      <c r="G1279" s="223"/>
      <c r="H1279" s="127"/>
      <c r="I1279" s="127"/>
      <c r="J1279" s="127"/>
      <c r="K1279" s="79"/>
      <c r="L1279" s="80"/>
      <c r="M1279" s="79"/>
      <c r="X1279" s="131" t="s">
        <v>174</v>
      </c>
    </row>
    <row r="1280" spans="1:24" hidden="1" x14ac:dyDescent="0.2">
      <c r="A1280" s="127"/>
      <c r="B1280" s="127"/>
      <c r="C1280" s="128"/>
      <c r="D1280" s="221" t="s">
        <v>173</v>
      </c>
      <c r="E1280" s="221"/>
      <c r="F1280" s="221"/>
      <c r="G1280" s="221"/>
      <c r="H1280" s="127"/>
      <c r="I1280" s="127"/>
      <c r="J1280" s="127"/>
      <c r="K1280" s="72"/>
      <c r="L1280" s="73"/>
      <c r="M1280" s="74">
        <v>312280.09999999998</v>
      </c>
      <c r="X1280" s="128" t="s">
        <v>173</v>
      </c>
    </row>
    <row r="1281" spans="1:24" hidden="1" x14ac:dyDescent="0.2">
      <c r="A1281" s="127"/>
      <c r="B1281" s="127"/>
      <c r="C1281" s="128"/>
      <c r="D1281" s="221" t="s">
        <v>229</v>
      </c>
      <c r="E1281" s="221"/>
      <c r="F1281" s="221"/>
      <c r="G1281" s="221"/>
      <c r="H1281" s="127"/>
      <c r="I1281" s="127"/>
      <c r="J1281" s="127"/>
      <c r="K1281" s="72"/>
      <c r="L1281" s="73"/>
      <c r="M1281" s="72"/>
      <c r="X1281" s="128" t="s">
        <v>229</v>
      </c>
    </row>
    <row r="1282" spans="1:24" hidden="1" x14ac:dyDescent="0.2">
      <c r="A1282" s="127"/>
      <c r="B1282" s="127"/>
      <c r="C1282" s="128"/>
      <c r="D1282" s="221" t="s">
        <v>172</v>
      </c>
      <c r="E1282" s="221"/>
      <c r="F1282" s="221"/>
      <c r="G1282" s="221"/>
      <c r="H1282" s="127"/>
      <c r="I1282" s="127"/>
      <c r="J1282" s="127"/>
      <c r="K1282" s="72"/>
      <c r="L1282" s="73"/>
      <c r="M1282" s="72"/>
      <c r="X1282" s="128" t="s">
        <v>172</v>
      </c>
    </row>
    <row r="1283" spans="1:24" hidden="1" x14ac:dyDescent="0.2">
      <c r="A1283" s="127"/>
      <c r="B1283" s="127"/>
      <c r="C1283" s="128"/>
      <c r="D1283" s="221" t="s">
        <v>171</v>
      </c>
      <c r="E1283" s="221"/>
      <c r="F1283" s="221"/>
      <c r="G1283" s="221"/>
      <c r="H1283" s="127"/>
      <c r="I1283" s="127"/>
      <c r="J1283" s="127"/>
      <c r="K1283" s="72"/>
      <c r="L1283" s="73"/>
      <c r="M1283" s="72"/>
      <c r="X1283" s="128" t="s">
        <v>171</v>
      </c>
    </row>
    <row r="1284" spans="1:24" hidden="1" x14ac:dyDescent="0.2">
      <c r="A1284" s="127"/>
      <c r="B1284" s="127"/>
      <c r="C1284" s="128"/>
      <c r="D1284" s="221" t="s">
        <v>170</v>
      </c>
      <c r="E1284" s="221"/>
      <c r="F1284" s="221"/>
      <c r="G1284" s="221"/>
      <c r="H1284" s="127"/>
      <c r="I1284" s="127"/>
      <c r="J1284" s="127"/>
      <c r="K1284" s="72"/>
      <c r="L1284" s="73"/>
      <c r="M1284" s="72"/>
      <c r="X1284" s="128" t="s">
        <v>170</v>
      </c>
    </row>
    <row r="1285" spans="1:24" hidden="1" x14ac:dyDescent="0.2">
      <c r="A1285" s="127"/>
      <c r="B1285" s="127"/>
      <c r="C1285" s="128"/>
      <c r="D1285" s="221" t="s">
        <v>169</v>
      </c>
      <c r="E1285" s="221"/>
      <c r="F1285" s="221"/>
      <c r="G1285" s="221"/>
      <c r="H1285" s="127"/>
      <c r="I1285" s="127"/>
      <c r="J1285" s="127"/>
      <c r="K1285" s="72"/>
      <c r="L1285" s="73"/>
      <c r="M1285" s="72"/>
      <c r="X1285" s="128" t="s">
        <v>169</v>
      </c>
    </row>
    <row r="1286" spans="1:24" hidden="1" x14ac:dyDescent="0.2">
      <c r="A1286" s="127"/>
      <c r="B1286" s="127"/>
      <c r="C1286" s="128"/>
      <c r="D1286" s="221" t="s">
        <v>168</v>
      </c>
      <c r="E1286" s="221"/>
      <c r="F1286" s="221"/>
      <c r="G1286" s="221"/>
      <c r="H1286" s="127"/>
      <c r="I1286" s="127"/>
      <c r="J1286" s="127"/>
      <c r="K1286" s="72"/>
      <c r="L1286" s="73"/>
      <c r="M1286" s="72"/>
      <c r="X1286" s="128" t="s">
        <v>168</v>
      </c>
    </row>
    <row r="1287" spans="1:24" hidden="1" x14ac:dyDescent="0.2">
      <c r="A1287" s="127"/>
      <c r="B1287" s="127"/>
      <c r="C1287" s="128"/>
      <c r="D1287" s="221" t="s">
        <v>167</v>
      </c>
      <c r="E1287" s="221"/>
      <c r="F1287" s="221"/>
      <c r="G1287" s="221"/>
      <c r="H1287" s="127"/>
      <c r="I1287" s="127"/>
      <c r="J1287" s="127"/>
      <c r="K1287" s="72"/>
      <c r="L1287" s="73"/>
      <c r="M1287" s="72"/>
      <c r="X1287" s="128" t="s">
        <v>167</v>
      </c>
    </row>
    <row r="1288" spans="1:24" hidden="1" x14ac:dyDescent="0.2">
      <c r="A1288" s="127"/>
      <c r="B1288" s="127"/>
      <c r="C1288" s="128"/>
      <c r="D1288" s="221" t="s">
        <v>166</v>
      </c>
      <c r="E1288" s="221"/>
      <c r="F1288" s="221"/>
      <c r="G1288" s="221"/>
      <c r="H1288" s="127"/>
      <c r="I1288" s="127"/>
      <c r="J1288" s="127"/>
      <c r="K1288" s="72"/>
      <c r="L1288" s="73"/>
      <c r="M1288" s="72"/>
      <c r="X1288" s="128" t="s">
        <v>166</v>
      </c>
    </row>
    <row r="1289" spans="1:24" ht="24" hidden="1" x14ac:dyDescent="0.2">
      <c r="A1289" s="127"/>
      <c r="B1289" s="127"/>
      <c r="C1289" s="128"/>
      <c r="D1289" s="221" t="s">
        <v>165</v>
      </c>
      <c r="E1289" s="221"/>
      <c r="F1289" s="221"/>
      <c r="G1289" s="221"/>
      <c r="H1289" s="127"/>
      <c r="I1289" s="127"/>
      <c r="J1289" s="127"/>
      <c r="K1289" s="72"/>
      <c r="L1289" s="73"/>
      <c r="M1289" s="72"/>
      <c r="X1289" s="128" t="s">
        <v>165</v>
      </c>
    </row>
    <row r="1290" spans="1:24" hidden="1" x14ac:dyDescent="0.2">
      <c r="A1290" s="127"/>
      <c r="B1290" s="127"/>
      <c r="C1290" s="128"/>
      <c r="D1290" s="221" t="s">
        <v>164</v>
      </c>
      <c r="E1290" s="221"/>
      <c r="F1290" s="221"/>
      <c r="G1290" s="221"/>
      <c r="H1290" s="127"/>
      <c r="I1290" s="127"/>
      <c r="J1290" s="127"/>
      <c r="K1290" s="72"/>
      <c r="L1290" s="73"/>
      <c r="M1290" s="72"/>
      <c r="X1290" s="128" t="s">
        <v>164</v>
      </c>
    </row>
    <row r="1291" spans="1:24" hidden="1" x14ac:dyDescent="0.2">
      <c r="A1291" s="127"/>
      <c r="B1291" s="127"/>
      <c r="C1291" s="128"/>
      <c r="D1291" s="221" t="s">
        <v>163</v>
      </c>
      <c r="E1291" s="221"/>
      <c r="F1291" s="221"/>
      <c r="G1291" s="221"/>
      <c r="H1291" s="127"/>
      <c r="I1291" s="127"/>
      <c r="J1291" s="127"/>
      <c r="K1291" s="72"/>
      <c r="L1291" s="73"/>
      <c r="M1291" s="72"/>
      <c r="X1291" s="128" t="s">
        <v>163</v>
      </c>
    </row>
    <row r="1292" spans="1:24" hidden="1" x14ac:dyDescent="0.2">
      <c r="A1292" s="127"/>
      <c r="B1292" s="127"/>
      <c r="C1292" s="128"/>
      <c r="D1292" s="221" t="s">
        <v>162</v>
      </c>
      <c r="E1292" s="221"/>
      <c r="F1292" s="221"/>
      <c r="G1292" s="221"/>
      <c r="H1292" s="127"/>
      <c r="I1292" s="127"/>
      <c r="J1292" s="127"/>
      <c r="K1292" s="72"/>
      <c r="L1292" s="73"/>
      <c r="M1292" s="72"/>
      <c r="X1292" s="128" t="s">
        <v>162</v>
      </c>
    </row>
    <row r="1293" spans="1:24" hidden="1" x14ac:dyDescent="0.2">
      <c r="A1293" s="127"/>
      <c r="B1293" s="127"/>
      <c r="C1293" s="128"/>
      <c r="D1293" s="221" t="s">
        <v>161</v>
      </c>
      <c r="E1293" s="221"/>
      <c r="F1293" s="221"/>
      <c r="G1293" s="221"/>
      <c r="H1293" s="127"/>
      <c r="I1293" s="127"/>
      <c r="J1293" s="127"/>
      <c r="K1293" s="72"/>
      <c r="L1293" s="73"/>
      <c r="M1293" s="72"/>
      <c r="X1293" s="128" t="s">
        <v>161</v>
      </c>
    </row>
    <row r="1294" spans="1:24" ht="24" hidden="1" x14ac:dyDescent="0.2">
      <c r="A1294" s="127"/>
      <c r="B1294" s="127"/>
      <c r="C1294" s="128"/>
      <c r="D1294" s="221" t="s">
        <v>160</v>
      </c>
      <c r="E1294" s="221"/>
      <c r="F1294" s="221"/>
      <c r="G1294" s="221"/>
      <c r="H1294" s="127"/>
      <c r="I1294" s="127"/>
      <c r="J1294" s="127"/>
      <c r="K1294" s="72"/>
      <c r="L1294" s="73"/>
      <c r="M1294" s="72"/>
      <c r="X1294" s="128" t="s">
        <v>160</v>
      </c>
    </row>
    <row r="1295" spans="1:24" hidden="1" x14ac:dyDescent="0.2">
      <c r="A1295" s="127"/>
      <c r="B1295" s="127"/>
      <c r="C1295" s="128"/>
      <c r="D1295" s="221" t="s">
        <v>159</v>
      </c>
      <c r="E1295" s="221"/>
      <c r="F1295" s="221"/>
      <c r="G1295" s="221"/>
      <c r="H1295" s="127"/>
      <c r="I1295" s="127"/>
      <c r="J1295" s="127"/>
      <c r="K1295" s="72"/>
      <c r="L1295" s="73"/>
      <c r="M1295" s="72"/>
      <c r="X1295" s="128" t="s">
        <v>159</v>
      </c>
    </row>
    <row r="1296" spans="1:24" hidden="1" x14ac:dyDescent="0.2">
      <c r="A1296" s="127"/>
      <c r="B1296" s="127"/>
      <c r="C1296" s="128"/>
      <c r="D1296" s="221" t="s">
        <v>158</v>
      </c>
      <c r="E1296" s="221"/>
      <c r="F1296" s="221"/>
      <c r="G1296" s="221"/>
      <c r="H1296" s="127"/>
      <c r="I1296" s="127"/>
      <c r="J1296" s="127"/>
      <c r="K1296" s="72"/>
      <c r="L1296" s="73"/>
      <c r="M1296" s="72"/>
      <c r="X1296" s="128" t="s">
        <v>158</v>
      </c>
    </row>
    <row r="1297" spans="1:24" hidden="1" x14ac:dyDescent="0.2">
      <c r="A1297" s="127"/>
      <c r="B1297" s="127"/>
      <c r="C1297" s="128"/>
      <c r="D1297" s="221" t="s">
        <v>157</v>
      </c>
      <c r="E1297" s="221"/>
      <c r="F1297" s="221"/>
      <c r="G1297" s="221"/>
      <c r="H1297" s="127"/>
      <c r="I1297" s="127"/>
      <c r="J1297" s="127"/>
      <c r="K1297" s="72"/>
      <c r="L1297" s="73"/>
      <c r="M1297" s="72"/>
      <c r="X1297" s="128" t="s">
        <v>157</v>
      </c>
    </row>
    <row r="1298" spans="1:24" hidden="1" x14ac:dyDescent="0.2">
      <c r="A1298" s="127"/>
      <c r="B1298" s="127"/>
      <c r="C1298" s="128"/>
      <c r="D1298" s="221" t="s">
        <v>156</v>
      </c>
      <c r="E1298" s="221"/>
      <c r="F1298" s="221"/>
      <c r="G1298" s="221"/>
      <c r="H1298" s="127"/>
      <c r="I1298" s="127"/>
      <c r="J1298" s="127"/>
      <c r="K1298" s="72"/>
      <c r="L1298" s="73"/>
      <c r="M1298" s="72"/>
      <c r="X1298" s="128" t="s">
        <v>156</v>
      </c>
    </row>
    <row r="1299" spans="1:24" hidden="1" x14ac:dyDescent="0.2">
      <c r="A1299" s="127"/>
      <c r="B1299" s="127"/>
      <c r="C1299" s="128"/>
      <c r="D1299" s="221" t="s">
        <v>155</v>
      </c>
      <c r="E1299" s="221"/>
      <c r="F1299" s="221"/>
      <c r="G1299" s="221"/>
      <c r="H1299" s="127"/>
      <c r="I1299" s="127"/>
      <c r="J1299" s="127"/>
      <c r="K1299" s="72"/>
      <c r="L1299" s="73"/>
      <c r="M1299" s="72"/>
      <c r="X1299" s="128" t="s">
        <v>155</v>
      </c>
    </row>
    <row r="1300" spans="1:24" hidden="1" x14ac:dyDescent="0.2">
      <c r="A1300" s="127"/>
      <c r="B1300" s="127"/>
      <c r="C1300" s="128"/>
      <c r="D1300" s="221" t="s">
        <v>154</v>
      </c>
      <c r="E1300" s="221"/>
      <c r="F1300" s="221"/>
      <c r="G1300" s="221"/>
      <c r="H1300" s="127"/>
      <c r="I1300" s="127"/>
      <c r="J1300" s="127"/>
      <c r="K1300" s="72"/>
      <c r="L1300" s="73"/>
      <c r="M1300" s="72"/>
      <c r="X1300" s="128" t="s">
        <v>154</v>
      </c>
    </row>
    <row r="1301" spans="1:24" hidden="1" x14ac:dyDescent="0.2">
      <c r="A1301" s="127"/>
      <c r="B1301" s="127"/>
      <c r="C1301" s="128"/>
      <c r="D1301" s="221" t="s">
        <v>153</v>
      </c>
      <c r="E1301" s="221"/>
      <c r="F1301" s="221"/>
      <c r="G1301" s="221"/>
      <c r="H1301" s="127"/>
      <c r="I1301" s="127"/>
      <c r="J1301" s="127"/>
      <c r="K1301" s="72"/>
      <c r="L1301" s="73"/>
      <c r="M1301" s="72"/>
      <c r="X1301" s="128" t="s">
        <v>153</v>
      </c>
    </row>
    <row r="1302" spans="1:24" ht="24" hidden="1" x14ac:dyDescent="0.2">
      <c r="A1302" s="127"/>
      <c r="B1302" s="127"/>
      <c r="C1302" s="128"/>
      <c r="D1302" s="221" t="s">
        <v>152</v>
      </c>
      <c r="E1302" s="221"/>
      <c r="F1302" s="221"/>
      <c r="G1302" s="221"/>
      <c r="H1302" s="127"/>
      <c r="I1302" s="127"/>
      <c r="J1302" s="127"/>
      <c r="K1302" s="72"/>
      <c r="L1302" s="73"/>
      <c r="M1302" s="72"/>
      <c r="X1302" s="128" t="s">
        <v>152</v>
      </c>
    </row>
    <row r="1303" spans="1:24" hidden="1" x14ac:dyDescent="0.2">
      <c r="A1303" s="127"/>
      <c r="B1303" s="127"/>
      <c r="C1303" s="128"/>
      <c r="D1303" s="221" t="s">
        <v>151</v>
      </c>
      <c r="E1303" s="221"/>
      <c r="F1303" s="221"/>
      <c r="G1303" s="221"/>
      <c r="H1303" s="127"/>
      <c r="I1303" s="127"/>
      <c r="J1303" s="127"/>
      <c r="K1303" s="72"/>
      <c r="L1303" s="73"/>
      <c r="M1303" s="72"/>
      <c r="X1303" s="128" t="s">
        <v>151</v>
      </c>
    </row>
    <row r="1304" spans="1:24" hidden="1" x14ac:dyDescent="0.2">
      <c r="A1304" s="127"/>
      <c r="B1304" s="127"/>
      <c r="C1304" s="128"/>
      <c r="D1304" s="221" t="s">
        <v>150</v>
      </c>
      <c r="E1304" s="221"/>
      <c r="F1304" s="221"/>
      <c r="G1304" s="221"/>
      <c r="H1304" s="127"/>
      <c r="I1304" s="127"/>
      <c r="J1304" s="127"/>
      <c r="K1304" s="72"/>
      <c r="L1304" s="73"/>
      <c r="M1304" s="72"/>
      <c r="X1304" s="128" t="s">
        <v>150</v>
      </c>
    </row>
    <row r="1305" spans="1:24" hidden="1" x14ac:dyDescent="0.2">
      <c r="A1305" s="127"/>
      <c r="B1305" s="127"/>
      <c r="C1305" s="128"/>
      <c r="D1305" s="221" t="s">
        <v>149</v>
      </c>
      <c r="E1305" s="221"/>
      <c r="F1305" s="221"/>
      <c r="G1305" s="221"/>
      <c r="H1305" s="127"/>
      <c r="I1305" s="127"/>
      <c r="J1305" s="127"/>
      <c r="K1305" s="72"/>
      <c r="L1305" s="73"/>
      <c r="M1305" s="72"/>
      <c r="X1305" s="128" t="s">
        <v>149</v>
      </c>
    </row>
    <row r="1306" spans="1:24" hidden="1" x14ac:dyDescent="0.2">
      <c r="A1306" s="127"/>
      <c r="B1306" s="127"/>
      <c r="C1306" s="128"/>
      <c r="D1306" s="221" t="s">
        <v>148</v>
      </c>
      <c r="E1306" s="221"/>
      <c r="F1306" s="221"/>
      <c r="G1306" s="221"/>
      <c r="H1306" s="127"/>
      <c r="I1306" s="127"/>
      <c r="J1306" s="127"/>
      <c r="K1306" s="72"/>
      <c r="L1306" s="73"/>
      <c r="M1306" s="72"/>
      <c r="X1306" s="128" t="s">
        <v>148</v>
      </c>
    </row>
    <row r="1307" spans="1:24" ht="24" hidden="1" x14ac:dyDescent="0.2">
      <c r="A1307" s="127"/>
      <c r="B1307" s="127"/>
      <c r="C1307" s="128"/>
      <c r="D1307" s="221" t="s">
        <v>147</v>
      </c>
      <c r="E1307" s="221"/>
      <c r="F1307" s="221"/>
      <c r="G1307" s="221"/>
      <c r="H1307" s="127"/>
      <c r="I1307" s="127"/>
      <c r="J1307" s="127"/>
      <c r="K1307" s="72"/>
      <c r="L1307" s="73"/>
      <c r="M1307" s="72"/>
      <c r="X1307" s="128" t="s">
        <v>147</v>
      </c>
    </row>
    <row r="1308" spans="1:24" hidden="1" x14ac:dyDescent="0.2">
      <c r="A1308" s="127"/>
      <c r="B1308" s="127"/>
      <c r="C1308" s="128"/>
      <c r="D1308" s="221" t="s">
        <v>146</v>
      </c>
      <c r="E1308" s="221"/>
      <c r="F1308" s="221"/>
      <c r="G1308" s="221"/>
      <c r="H1308" s="127"/>
      <c r="I1308" s="127"/>
      <c r="J1308" s="127"/>
      <c r="K1308" s="72"/>
      <c r="L1308" s="73"/>
      <c r="M1308" s="74">
        <v>148704.81</v>
      </c>
      <c r="X1308" s="128" t="s">
        <v>146</v>
      </c>
    </row>
    <row r="1309" spans="1:24" hidden="1" x14ac:dyDescent="0.2">
      <c r="A1309" s="127"/>
      <c r="B1309" s="127"/>
      <c r="C1309" s="128"/>
      <c r="D1309" s="221" t="s">
        <v>145</v>
      </c>
      <c r="E1309" s="221"/>
      <c r="F1309" s="221"/>
      <c r="G1309" s="221"/>
      <c r="H1309" s="127"/>
      <c r="I1309" s="127"/>
      <c r="J1309" s="127"/>
      <c r="K1309" s="72"/>
      <c r="L1309" s="73"/>
      <c r="M1309" s="72"/>
      <c r="X1309" s="128" t="s">
        <v>145</v>
      </c>
    </row>
    <row r="1310" spans="1:24" hidden="1" x14ac:dyDescent="0.2">
      <c r="A1310" s="127"/>
      <c r="B1310" s="127"/>
      <c r="C1310" s="128"/>
      <c r="D1310" s="221" t="s">
        <v>144</v>
      </c>
      <c r="E1310" s="221"/>
      <c r="F1310" s="221"/>
      <c r="G1310" s="221"/>
      <c r="H1310" s="127"/>
      <c r="I1310" s="127"/>
      <c r="J1310" s="127"/>
      <c r="K1310" s="72"/>
      <c r="L1310" s="73"/>
      <c r="M1310" s="72"/>
      <c r="X1310" s="128" t="s">
        <v>144</v>
      </c>
    </row>
    <row r="1311" spans="1:24" hidden="1" x14ac:dyDescent="0.2">
      <c r="A1311" s="127"/>
      <c r="B1311" s="127"/>
      <c r="C1311" s="128"/>
      <c r="D1311" s="221" t="s">
        <v>143</v>
      </c>
      <c r="E1311" s="221"/>
      <c r="F1311" s="221"/>
      <c r="G1311" s="221"/>
      <c r="H1311" s="127"/>
      <c r="I1311" s="127"/>
      <c r="J1311" s="127"/>
      <c r="K1311" s="72"/>
      <c r="L1311" s="73"/>
      <c r="M1311" s="72"/>
      <c r="X1311" s="128" t="s">
        <v>143</v>
      </c>
    </row>
    <row r="1312" spans="1:24" hidden="1" x14ac:dyDescent="0.2">
      <c r="A1312" s="127"/>
      <c r="B1312" s="127"/>
      <c r="C1312" s="128"/>
      <c r="D1312" s="221" t="s">
        <v>142</v>
      </c>
      <c r="E1312" s="221"/>
      <c r="F1312" s="221"/>
      <c r="G1312" s="221"/>
      <c r="H1312" s="127"/>
      <c r="I1312" s="127"/>
      <c r="J1312" s="127"/>
      <c r="K1312" s="72"/>
      <c r="L1312" s="73"/>
      <c r="M1312" s="74">
        <v>148704.81</v>
      </c>
      <c r="X1312" s="128" t="s">
        <v>142</v>
      </c>
    </row>
    <row r="1313" spans="1:24" hidden="1" x14ac:dyDescent="0.2">
      <c r="A1313" s="127"/>
      <c r="B1313" s="127"/>
      <c r="C1313" s="128"/>
      <c r="D1313" s="221" t="s">
        <v>141</v>
      </c>
      <c r="E1313" s="221"/>
      <c r="F1313" s="221"/>
      <c r="G1313" s="221"/>
      <c r="H1313" s="127"/>
      <c r="I1313" s="127"/>
      <c r="J1313" s="127"/>
      <c r="K1313" s="72"/>
      <c r="L1313" s="73"/>
      <c r="M1313" s="74">
        <v>110041.56</v>
      </c>
      <c r="X1313" s="128" t="s">
        <v>141</v>
      </c>
    </row>
    <row r="1314" spans="1:24" hidden="1" x14ac:dyDescent="0.2">
      <c r="A1314" s="127"/>
      <c r="B1314" s="127"/>
      <c r="C1314" s="128"/>
      <c r="D1314" s="221" t="s">
        <v>140</v>
      </c>
      <c r="E1314" s="221"/>
      <c r="F1314" s="221"/>
      <c r="G1314" s="221"/>
      <c r="H1314" s="127"/>
      <c r="I1314" s="127"/>
      <c r="J1314" s="127"/>
      <c r="K1314" s="72"/>
      <c r="L1314" s="73"/>
      <c r="M1314" s="77">
        <v>53533.73</v>
      </c>
      <c r="X1314" s="128" t="s">
        <v>140</v>
      </c>
    </row>
    <row r="1315" spans="1:24" ht="24" hidden="1" x14ac:dyDescent="0.2">
      <c r="A1315" s="127"/>
      <c r="B1315" s="127"/>
      <c r="C1315" s="128"/>
      <c r="D1315" s="221" t="s">
        <v>139</v>
      </c>
      <c r="E1315" s="221"/>
      <c r="F1315" s="221"/>
      <c r="G1315" s="221"/>
      <c r="H1315" s="127"/>
      <c r="I1315" s="127"/>
      <c r="J1315" s="127"/>
      <c r="K1315" s="72"/>
      <c r="L1315" s="73"/>
      <c r="M1315" s="72"/>
      <c r="X1315" s="128" t="s">
        <v>139</v>
      </c>
    </row>
    <row r="1316" spans="1:24" hidden="1" x14ac:dyDescent="0.2">
      <c r="A1316" s="127"/>
      <c r="B1316" s="127"/>
      <c r="C1316" s="128"/>
      <c r="D1316" s="221" t="s">
        <v>138</v>
      </c>
      <c r="E1316" s="221"/>
      <c r="F1316" s="221"/>
      <c r="G1316" s="221"/>
      <c r="H1316" s="127"/>
      <c r="I1316" s="127"/>
      <c r="J1316" s="127"/>
      <c r="K1316" s="72"/>
      <c r="L1316" s="73"/>
      <c r="M1316" s="72"/>
      <c r="X1316" s="128" t="s">
        <v>138</v>
      </c>
    </row>
    <row r="1317" spans="1:24" hidden="1" x14ac:dyDescent="0.2">
      <c r="A1317" s="127"/>
      <c r="B1317" s="127"/>
      <c r="C1317" s="128"/>
      <c r="D1317" s="221" t="s">
        <v>137</v>
      </c>
      <c r="E1317" s="221"/>
      <c r="F1317" s="221"/>
      <c r="G1317" s="221"/>
      <c r="H1317" s="127"/>
      <c r="I1317" s="127"/>
      <c r="J1317" s="127"/>
      <c r="K1317" s="72"/>
      <c r="L1317" s="73"/>
      <c r="M1317" s="74">
        <v>148704.81</v>
      </c>
      <c r="X1317" s="128" t="s">
        <v>137</v>
      </c>
    </row>
    <row r="1318" spans="1:24" hidden="1" x14ac:dyDescent="0.2">
      <c r="A1318" s="127"/>
      <c r="B1318" s="127"/>
      <c r="C1318" s="128"/>
      <c r="D1318" s="221" t="s">
        <v>136</v>
      </c>
      <c r="E1318" s="221"/>
      <c r="F1318" s="221"/>
      <c r="G1318" s="221"/>
      <c r="H1318" s="127"/>
      <c r="I1318" s="127"/>
      <c r="J1318" s="127"/>
      <c r="K1318" s="72"/>
      <c r="L1318" s="73"/>
      <c r="M1318" s="78">
        <v>295.58879999999999</v>
      </c>
      <c r="X1318" s="128" t="s">
        <v>136</v>
      </c>
    </row>
    <row r="1319" spans="1:24" hidden="1" x14ac:dyDescent="0.2">
      <c r="A1319" s="127"/>
      <c r="B1319" s="127"/>
      <c r="C1319" s="128"/>
      <c r="D1319" s="221" t="s">
        <v>135</v>
      </c>
      <c r="E1319" s="221"/>
      <c r="F1319" s="221"/>
      <c r="G1319" s="221"/>
      <c r="H1319" s="127"/>
      <c r="I1319" s="127"/>
      <c r="J1319" s="127"/>
      <c r="K1319" s="72"/>
      <c r="L1319" s="73"/>
      <c r="M1319" s="72"/>
      <c r="X1319" s="128" t="s">
        <v>135</v>
      </c>
    </row>
    <row r="1320" spans="1:24" ht="24" hidden="1" x14ac:dyDescent="0.2">
      <c r="A1320" s="127"/>
      <c r="B1320" s="127"/>
      <c r="C1320" s="128"/>
      <c r="D1320" s="221" t="s">
        <v>134</v>
      </c>
      <c r="E1320" s="221"/>
      <c r="F1320" s="221"/>
      <c r="G1320" s="221"/>
      <c r="H1320" s="127"/>
      <c r="I1320" s="127"/>
      <c r="J1320" s="127"/>
      <c r="K1320" s="72"/>
      <c r="L1320" s="73"/>
      <c r="M1320" s="78">
        <v>295.58879999999999</v>
      </c>
      <c r="X1320" s="128" t="s">
        <v>134</v>
      </c>
    </row>
    <row r="1321" spans="1:24" hidden="1" x14ac:dyDescent="0.2">
      <c r="A1321" s="127"/>
      <c r="B1321" s="127"/>
      <c r="C1321" s="128"/>
      <c r="D1321" s="221" t="s">
        <v>133</v>
      </c>
      <c r="E1321" s="221"/>
      <c r="F1321" s="221"/>
      <c r="G1321" s="221"/>
      <c r="H1321" s="127"/>
      <c r="I1321" s="127"/>
      <c r="J1321" s="127"/>
      <c r="K1321" s="72"/>
      <c r="L1321" s="73"/>
      <c r="M1321" s="74">
        <v>148704.81</v>
      </c>
      <c r="X1321" s="128" t="s">
        <v>133</v>
      </c>
    </row>
    <row r="1322" spans="1:24" hidden="1" x14ac:dyDescent="0.2">
      <c r="A1322" s="127"/>
      <c r="B1322" s="127"/>
      <c r="C1322" s="128"/>
      <c r="D1322" s="221" t="s">
        <v>132</v>
      </c>
      <c r="E1322" s="221"/>
      <c r="F1322" s="221"/>
      <c r="G1322" s="221"/>
      <c r="H1322" s="127"/>
      <c r="I1322" s="127"/>
      <c r="J1322" s="127"/>
      <c r="K1322" s="72"/>
      <c r="L1322" s="73"/>
      <c r="M1322" s="72"/>
      <c r="X1322" s="128" t="s">
        <v>132</v>
      </c>
    </row>
    <row r="1323" spans="1:24" hidden="1" x14ac:dyDescent="0.2">
      <c r="A1323" s="127"/>
      <c r="B1323" s="127"/>
      <c r="C1323" s="128"/>
      <c r="D1323" s="221" t="s">
        <v>131</v>
      </c>
      <c r="E1323" s="221"/>
      <c r="F1323" s="221"/>
      <c r="G1323" s="221"/>
      <c r="H1323" s="127"/>
      <c r="I1323" s="127"/>
      <c r="J1323" s="127"/>
      <c r="K1323" s="72"/>
      <c r="L1323" s="73"/>
      <c r="M1323" s="72"/>
      <c r="X1323" s="128" t="s">
        <v>131</v>
      </c>
    </row>
    <row r="1324" spans="1:24" hidden="1" x14ac:dyDescent="0.2">
      <c r="A1324" s="127"/>
      <c r="B1324" s="127"/>
      <c r="C1324" s="128"/>
      <c r="D1324" s="221" t="s">
        <v>130</v>
      </c>
      <c r="E1324" s="221"/>
      <c r="F1324" s="221"/>
      <c r="G1324" s="221"/>
      <c r="H1324" s="127"/>
      <c r="I1324" s="127"/>
      <c r="J1324" s="127"/>
      <c r="K1324" s="72"/>
      <c r="L1324" s="73"/>
      <c r="M1324" s="72"/>
      <c r="X1324" s="128" t="s">
        <v>130</v>
      </c>
    </row>
    <row r="1325" spans="1:24" hidden="1" x14ac:dyDescent="0.2">
      <c r="A1325" s="127"/>
      <c r="B1325" s="127"/>
      <c r="C1325" s="128"/>
      <c r="D1325" s="221" t="s">
        <v>129</v>
      </c>
      <c r="E1325" s="221"/>
      <c r="F1325" s="221"/>
      <c r="G1325" s="221"/>
      <c r="H1325" s="127"/>
      <c r="I1325" s="127"/>
      <c r="J1325" s="127"/>
      <c r="K1325" s="72"/>
      <c r="L1325" s="73"/>
      <c r="M1325" s="72"/>
      <c r="X1325" s="128" t="s">
        <v>129</v>
      </c>
    </row>
    <row r="1326" spans="1:24" hidden="1" x14ac:dyDescent="0.2">
      <c r="A1326" s="127"/>
      <c r="B1326" s="127"/>
      <c r="C1326" s="128"/>
      <c r="D1326" s="221" t="s">
        <v>128</v>
      </c>
      <c r="E1326" s="221"/>
      <c r="F1326" s="221"/>
      <c r="G1326" s="221"/>
      <c r="H1326" s="127"/>
      <c r="I1326" s="127"/>
      <c r="J1326" s="127"/>
      <c r="K1326" s="72"/>
      <c r="L1326" s="73"/>
      <c r="M1326" s="74">
        <v>110041.56</v>
      </c>
      <c r="X1326" s="128" t="s">
        <v>128</v>
      </c>
    </row>
    <row r="1327" spans="1:24" hidden="1" x14ac:dyDescent="0.2">
      <c r="A1327" s="127"/>
      <c r="B1327" s="127"/>
      <c r="C1327" s="128"/>
      <c r="D1327" s="221" t="s">
        <v>127</v>
      </c>
      <c r="E1327" s="221"/>
      <c r="F1327" s="221"/>
      <c r="G1327" s="221"/>
      <c r="H1327" s="127"/>
      <c r="I1327" s="127"/>
      <c r="J1327" s="127"/>
      <c r="K1327" s="72"/>
      <c r="L1327" s="73"/>
      <c r="M1327" s="77">
        <v>53533.73</v>
      </c>
      <c r="X1327" s="128" t="s">
        <v>127</v>
      </c>
    </row>
    <row r="1328" spans="1:24" hidden="1" x14ac:dyDescent="0.2">
      <c r="A1328" s="127"/>
      <c r="B1328" s="127"/>
      <c r="C1328" s="128"/>
      <c r="D1328" s="221" t="s">
        <v>126</v>
      </c>
      <c r="E1328" s="221"/>
      <c r="F1328" s="221"/>
      <c r="G1328" s="221"/>
      <c r="H1328" s="127"/>
      <c r="I1328" s="127"/>
      <c r="J1328" s="127"/>
      <c r="K1328" s="72"/>
      <c r="L1328" s="73"/>
      <c r="M1328" s="74">
        <v>148704.81</v>
      </c>
      <c r="X1328" s="128" t="s">
        <v>126</v>
      </c>
    </row>
    <row r="1329" spans="1:24" hidden="1" x14ac:dyDescent="0.2">
      <c r="A1329" s="127"/>
      <c r="B1329" s="127"/>
      <c r="C1329" s="128"/>
      <c r="D1329" s="221" t="s">
        <v>125</v>
      </c>
      <c r="E1329" s="221"/>
      <c r="F1329" s="221"/>
      <c r="G1329" s="221"/>
      <c r="H1329" s="127"/>
      <c r="I1329" s="127"/>
      <c r="J1329" s="127"/>
      <c r="K1329" s="72"/>
      <c r="L1329" s="73"/>
      <c r="M1329" s="74">
        <v>148704.81</v>
      </c>
      <c r="X1329" s="128" t="s">
        <v>125</v>
      </c>
    </row>
    <row r="1330" spans="1:24" hidden="1" x14ac:dyDescent="0.2">
      <c r="A1330" s="127"/>
      <c r="B1330" s="127"/>
      <c r="C1330" s="128"/>
      <c r="D1330" s="221" t="s">
        <v>124</v>
      </c>
      <c r="E1330" s="221"/>
      <c r="F1330" s="221"/>
      <c r="G1330" s="221"/>
      <c r="H1330" s="127"/>
      <c r="I1330" s="127"/>
      <c r="J1330" s="127"/>
      <c r="K1330" s="72"/>
      <c r="L1330" s="73"/>
      <c r="M1330" s="74">
        <v>312280.09999999998</v>
      </c>
      <c r="X1330" s="128" t="s">
        <v>124</v>
      </c>
    </row>
    <row r="1331" spans="1:24" hidden="1" x14ac:dyDescent="0.2">
      <c r="A1331" s="127"/>
      <c r="B1331" s="127"/>
      <c r="C1331" s="128"/>
      <c r="D1331" s="221" t="s">
        <v>123</v>
      </c>
      <c r="E1331" s="221"/>
      <c r="F1331" s="221"/>
      <c r="G1331" s="221"/>
      <c r="H1331" s="127"/>
      <c r="I1331" s="127"/>
      <c r="J1331" s="127"/>
      <c r="K1331" s="72"/>
      <c r="L1331" s="73"/>
      <c r="M1331" s="72"/>
      <c r="X1331" s="128" t="s">
        <v>123</v>
      </c>
    </row>
    <row r="1332" spans="1:24" hidden="1" x14ac:dyDescent="0.2">
      <c r="A1332" s="127"/>
      <c r="B1332" s="127"/>
      <c r="C1332" s="128"/>
      <c r="D1332" s="221" t="s">
        <v>228</v>
      </c>
      <c r="E1332" s="221"/>
      <c r="F1332" s="221"/>
      <c r="G1332" s="221"/>
      <c r="H1332" s="127"/>
      <c r="I1332" s="127"/>
      <c r="J1332" s="127"/>
      <c r="K1332" s="72"/>
      <c r="L1332" s="73"/>
      <c r="M1332" s="72"/>
      <c r="X1332" s="128" t="s">
        <v>228</v>
      </c>
    </row>
    <row r="1333" spans="1:24" ht="24" hidden="1" x14ac:dyDescent="0.2">
      <c r="A1333" s="127"/>
      <c r="B1333" s="127"/>
      <c r="C1333" s="128"/>
      <c r="D1333" s="221" t="s">
        <v>122</v>
      </c>
      <c r="E1333" s="221"/>
      <c r="F1333" s="221"/>
      <c r="G1333" s="221"/>
      <c r="H1333" s="127"/>
      <c r="I1333" s="127"/>
      <c r="J1333" s="127"/>
      <c r="K1333" s="72"/>
      <c r="L1333" s="73"/>
      <c r="M1333" s="72"/>
      <c r="X1333" s="128" t="s">
        <v>122</v>
      </c>
    </row>
    <row r="1334" spans="1:24" ht="24" hidden="1" x14ac:dyDescent="0.2">
      <c r="A1334" s="127"/>
      <c r="B1334" s="127"/>
      <c r="C1334" s="128"/>
      <c r="D1334" s="221" t="s">
        <v>121</v>
      </c>
      <c r="E1334" s="221"/>
      <c r="F1334" s="221"/>
      <c r="G1334" s="221"/>
      <c r="H1334" s="127"/>
      <c r="I1334" s="127"/>
      <c r="J1334" s="127"/>
      <c r="K1334" s="72"/>
      <c r="L1334" s="73"/>
      <c r="M1334" s="72"/>
      <c r="X1334" s="128" t="s">
        <v>121</v>
      </c>
    </row>
    <row r="1335" spans="1:24" hidden="1" x14ac:dyDescent="0.2">
      <c r="A1335" s="127"/>
      <c r="B1335" s="127"/>
      <c r="C1335" s="128"/>
      <c r="D1335" s="221" t="s">
        <v>227</v>
      </c>
      <c r="E1335" s="221"/>
      <c r="F1335" s="221"/>
      <c r="G1335" s="221"/>
      <c r="H1335" s="127"/>
      <c r="I1335" s="127"/>
      <c r="J1335" s="127"/>
      <c r="K1335" s="72"/>
      <c r="L1335" s="73"/>
      <c r="M1335" s="72"/>
      <c r="X1335" s="128" t="s">
        <v>227</v>
      </c>
    </row>
    <row r="1336" spans="1:24" ht="24" hidden="1" x14ac:dyDescent="0.2">
      <c r="A1336" s="127"/>
      <c r="B1336" s="127"/>
      <c r="C1336" s="128"/>
      <c r="D1336" s="221" t="s">
        <v>120</v>
      </c>
      <c r="E1336" s="221"/>
      <c r="F1336" s="221"/>
      <c r="G1336" s="221"/>
      <c r="H1336" s="127"/>
      <c r="I1336" s="127"/>
      <c r="J1336" s="127"/>
      <c r="K1336" s="72"/>
      <c r="L1336" s="73"/>
      <c r="M1336" s="72"/>
      <c r="X1336" s="128" t="s">
        <v>120</v>
      </c>
    </row>
    <row r="1337" spans="1:24" ht="24" hidden="1" x14ac:dyDescent="0.2">
      <c r="A1337" s="127"/>
      <c r="B1337" s="127"/>
      <c r="C1337" s="128"/>
      <c r="D1337" s="221" t="s">
        <v>119</v>
      </c>
      <c r="E1337" s="221"/>
      <c r="F1337" s="221"/>
      <c r="G1337" s="221"/>
      <c r="H1337" s="127"/>
      <c r="I1337" s="127"/>
      <c r="J1337" s="127"/>
      <c r="K1337" s="72"/>
      <c r="L1337" s="73"/>
      <c r="M1337" s="72"/>
      <c r="X1337" s="128" t="s">
        <v>119</v>
      </c>
    </row>
    <row r="1338" spans="1:24" hidden="1" x14ac:dyDescent="0.2">
      <c r="A1338" s="127"/>
      <c r="B1338" s="127"/>
      <c r="C1338" s="128"/>
      <c r="D1338" s="221" t="s">
        <v>118</v>
      </c>
      <c r="E1338" s="221"/>
      <c r="F1338" s="221"/>
      <c r="G1338" s="221"/>
      <c r="H1338" s="127"/>
      <c r="I1338" s="127"/>
      <c r="J1338" s="127"/>
      <c r="K1338" s="72"/>
      <c r="L1338" s="73"/>
      <c r="M1338" s="72"/>
      <c r="X1338" s="128" t="s">
        <v>118</v>
      </c>
    </row>
    <row r="1339" spans="1:24" ht="24" hidden="1" x14ac:dyDescent="0.2">
      <c r="A1339" s="127"/>
      <c r="B1339" s="127"/>
      <c r="C1339" s="128"/>
      <c r="D1339" s="221" t="s">
        <v>117</v>
      </c>
      <c r="E1339" s="221"/>
      <c r="F1339" s="221"/>
      <c r="G1339" s="221"/>
      <c r="H1339" s="127"/>
      <c r="I1339" s="127"/>
      <c r="J1339" s="127"/>
      <c r="K1339" s="72"/>
      <c r="L1339" s="73"/>
      <c r="M1339" s="72"/>
      <c r="X1339" s="128" t="s">
        <v>117</v>
      </c>
    </row>
    <row r="1340" spans="1:24" ht="24" hidden="1" x14ac:dyDescent="0.2">
      <c r="A1340" s="127"/>
      <c r="B1340" s="127"/>
      <c r="C1340" s="128"/>
      <c r="D1340" s="221" t="s">
        <v>116</v>
      </c>
      <c r="E1340" s="221"/>
      <c r="F1340" s="221"/>
      <c r="G1340" s="221"/>
      <c r="H1340" s="127"/>
      <c r="I1340" s="127"/>
      <c r="J1340" s="127"/>
      <c r="K1340" s="72"/>
      <c r="L1340" s="73"/>
      <c r="M1340" s="72"/>
      <c r="X1340" s="128" t="s">
        <v>116</v>
      </c>
    </row>
    <row r="1341" spans="1:24" hidden="1" x14ac:dyDescent="0.2">
      <c r="A1341" s="127"/>
      <c r="B1341" s="127"/>
      <c r="C1341" s="128"/>
      <c r="D1341" s="221" t="s">
        <v>115</v>
      </c>
      <c r="E1341" s="221"/>
      <c r="F1341" s="221"/>
      <c r="G1341" s="221"/>
      <c r="H1341" s="127"/>
      <c r="I1341" s="127"/>
      <c r="J1341" s="127"/>
      <c r="K1341" s="72"/>
      <c r="L1341" s="73"/>
      <c r="M1341" s="72"/>
      <c r="X1341" s="128" t="s">
        <v>115</v>
      </c>
    </row>
    <row r="1342" spans="1:24" ht="24" hidden="1" x14ac:dyDescent="0.2">
      <c r="A1342" s="127"/>
      <c r="B1342" s="127"/>
      <c r="C1342" s="128"/>
      <c r="D1342" s="221" t="s">
        <v>114</v>
      </c>
      <c r="E1342" s="221"/>
      <c r="F1342" s="221"/>
      <c r="G1342" s="221"/>
      <c r="H1342" s="127"/>
      <c r="I1342" s="127"/>
      <c r="J1342" s="127"/>
      <c r="K1342" s="72"/>
      <c r="L1342" s="73"/>
      <c r="M1342" s="72"/>
      <c r="X1342" s="128" t="s">
        <v>114</v>
      </c>
    </row>
    <row r="1343" spans="1:24" ht="24" hidden="1" x14ac:dyDescent="0.2">
      <c r="A1343" s="127"/>
      <c r="B1343" s="127"/>
      <c r="C1343" s="128"/>
      <c r="D1343" s="221" t="s">
        <v>113</v>
      </c>
      <c r="E1343" s="221"/>
      <c r="F1343" s="221"/>
      <c r="G1343" s="221"/>
      <c r="H1343" s="127"/>
      <c r="I1343" s="127"/>
      <c r="J1343" s="127"/>
      <c r="K1343" s="72"/>
      <c r="L1343" s="73"/>
      <c r="M1343" s="72"/>
      <c r="X1343" s="128" t="s">
        <v>113</v>
      </c>
    </row>
    <row r="1344" spans="1:24" hidden="1" x14ac:dyDescent="0.2">
      <c r="A1344" s="127"/>
      <c r="B1344" s="127"/>
      <c r="C1344" s="128"/>
      <c r="D1344" s="221" t="s">
        <v>226</v>
      </c>
      <c r="E1344" s="221"/>
      <c r="F1344" s="221"/>
      <c r="G1344" s="221"/>
      <c r="H1344" s="127"/>
      <c r="I1344" s="127"/>
      <c r="J1344" s="127"/>
      <c r="K1344" s="72"/>
      <c r="L1344" s="73"/>
      <c r="M1344" s="72"/>
      <c r="X1344" s="128" t="s">
        <v>226</v>
      </c>
    </row>
    <row r="1345" spans="1:24" ht="24" hidden="1" x14ac:dyDescent="0.2">
      <c r="A1345" s="127"/>
      <c r="B1345" s="127"/>
      <c r="C1345" s="128"/>
      <c r="D1345" s="221" t="s">
        <v>111</v>
      </c>
      <c r="E1345" s="221"/>
      <c r="F1345" s="221"/>
      <c r="G1345" s="221"/>
      <c r="H1345" s="127"/>
      <c r="I1345" s="127"/>
      <c r="J1345" s="127"/>
      <c r="K1345" s="72"/>
      <c r="L1345" s="73"/>
      <c r="M1345" s="72"/>
      <c r="X1345" s="128" t="s">
        <v>111</v>
      </c>
    </row>
    <row r="1346" spans="1:24" ht="24" hidden="1" x14ac:dyDescent="0.2">
      <c r="A1346" s="127"/>
      <c r="B1346" s="127"/>
      <c r="C1346" s="128"/>
      <c r="D1346" s="221" t="s">
        <v>110</v>
      </c>
      <c r="E1346" s="221"/>
      <c r="F1346" s="221"/>
      <c r="G1346" s="221"/>
      <c r="H1346" s="127"/>
      <c r="I1346" s="127"/>
      <c r="J1346" s="127"/>
      <c r="K1346" s="72"/>
      <c r="L1346" s="73"/>
      <c r="M1346" s="72"/>
      <c r="X1346" s="128" t="s">
        <v>110</v>
      </c>
    </row>
    <row r="1347" spans="1:24" hidden="1" x14ac:dyDescent="0.2">
      <c r="A1347" s="127"/>
      <c r="B1347" s="127"/>
      <c r="C1347" s="128"/>
      <c r="D1347" s="221" t="s">
        <v>225</v>
      </c>
      <c r="E1347" s="221"/>
      <c r="F1347" s="221"/>
      <c r="G1347" s="221"/>
      <c r="H1347" s="127"/>
      <c r="I1347" s="127"/>
      <c r="J1347" s="127"/>
      <c r="K1347" s="72"/>
      <c r="L1347" s="73"/>
      <c r="M1347" s="72"/>
      <c r="X1347" s="128" t="s">
        <v>225</v>
      </c>
    </row>
    <row r="1348" spans="1:24" ht="24" hidden="1" x14ac:dyDescent="0.2">
      <c r="A1348" s="127"/>
      <c r="B1348" s="127"/>
      <c r="C1348" s="128"/>
      <c r="D1348" s="221" t="s">
        <v>109</v>
      </c>
      <c r="E1348" s="221"/>
      <c r="F1348" s="221"/>
      <c r="G1348" s="221"/>
      <c r="H1348" s="127"/>
      <c r="I1348" s="127"/>
      <c r="J1348" s="127"/>
      <c r="K1348" s="72"/>
      <c r="L1348" s="73"/>
      <c r="M1348" s="72"/>
      <c r="X1348" s="128" t="s">
        <v>109</v>
      </c>
    </row>
    <row r="1349" spans="1:24" ht="24" hidden="1" x14ac:dyDescent="0.2">
      <c r="A1349" s="127"/>
      <c r="B1349" s="127"/>
      <c r="C1349" s="128"/>
      <c r="D1349" s="221" t="s">
        <v>108</v>
      </c>
      <c r="E1349" s="221"/>
      <c r="F1349" s="221"/>
      <c r="G1349" s="221"/>
      <c r="H1349" s="127"/>
      <c r="I1349" s="127"/>
      <c r="J1349" s="127"/>
      <c r="K1349" s="72"/>
      <c r="L1349" s="73"/>
      <c r="M1349" s="72"/>
      <c r="X1349" s="128" t="s">
        <v>108</v>
      </c>
    </row>
    <row r="1350" spans="1:24" hidden="1" x14ac:dyDescent="0.2">
      <c r="A1350" s="127"/>
      <c r="B1350" s="127"/>
      <c r="C1350" s="128"/>
      <c r="D1350" s="221" t="s">
        <v>107</v>
      </c>
      <c r="E1350" s="221"/>
      <c r="F1350" s="221"/>
      <c r="G1350" s="221"/>
      <c r="H1350" s="127"/>
      <c r="I1350" s="127"/>
      <c r="J1350" s="127"/>
      <c r="K1350" s="72"/>
      <c r="L1350" s="73"/>
      <c r="M1350" s="72"/>
      <c r="X1350" s="128" t="s">
        <v>107</v>
      </c>
    </row>
    <row r="1351" spans="1:24" ht="24" hidden="1" x14ac:dyDescent="0.2">
      <c r="A1351" s="127"/>
      <c r="B1351" s="127"/>
      <c r="C1351" s="128"/>
      <c r="D1351" s="221" t="s">
        <v>106</v>
      </c>
      <c r="E1351" s="221"/>
      <c r="F1351" s="221"/>
      <c r="G1351" s="221"/>
      <c r="H1351" s="127"/>
      <c r="I1351" s="127"/>
      <c r="J1351" s="127"/>
      <c r="K1351" s="72"/>
      <c r="L1351" s="73"/>
      <c r="M1351" s="72"/>
      <c r="X1351" s="128" t="s">
        <v>106</v>
      </c>
    </row>
    <row r="1352" spans="1:24" ht="24" hidden="1" x14ac:dyDescent="0.2">
      <c r="A1352" s="127"/>
      <c r="B1352" s="127"/>
      <c r="C1352" s="128"/>
      <c r="D1352" s="221" t="s">
        <v>105</v>
      </c>
      <c r="E1352" s="221"/>
      <c r="F1352" s="221"/>
      <c r="G1352" s="221"/>
      <c r="H1352" s="127"/>
      <c r="I1352" s="127"/>
      <c r="J1352" s="127"/>
      <c r="K1352" s="72"/>
      <c r="L1352" s="73"/>
      <c r="M1352" s="72"/>
      <c r="X1352" s="128" t="s">
        <v>105</v>
      </c>
    </row>
    <row r="1353" spans="1:24" hidden="1" x14ac:dyDescent="0.2">
      <c r="A1353" s="127"/>
      <c r="B1353" s="127"/>
      <c r="C1353" s="128"/>
      <c r="D1353" s="221" t="s">
        <v>104</v>
      </c>
      <c r="E1353" s="221"/>
      <c r="F1353" s="221"/>
      <c r="G1353" s="221"/>
      <c r="H1353" s="127"/>
      <c r="I1353" s="127"/>
      <c r="J1353" s="127"/>
      <c r="K1353" s="72"/>
      <c r="L1353" s="73"/>
      <c r="M1353" s="72"/>
      <c r="X1353" s="128" t="s">
        <v>104</v>
      </c>
    </row>
    <row r="1354" spans="1:24" ht="24" hidden="1" x14ac:dyDescent="0.2">
      <c r="A1354" s="127"/>
      <c r="B1354" s="127"/>
      <c r="C1354" s="128"/>
      <c r="D1354" s="221" t="s">
        <v>102</v>
      </c>
      <c r="E1354" s="221"/>
      <c r="F1354" s="221"/>
      <c r="G1354" s="221"/>
      <c r="H1354" s="127"/>
      <c r="I1354" s="127"/>
      <c r="J1354" s="127"/>
      <c r="K1354" s="72"/>
      <c r="L1354" s="73"/>
      <c r="M1354" s="72"/>
      <c r="X1354" s="128" t="s">
        <v>102</v>
      </c>
    </row>
    <row r="1355" spans="1:24" ht="24" hidden="1" x14ac:dyDescent="0.2">
      <c r="A1355" s="127"/>
      <c r="B1355" s="127"/>
      <c r="C1355" s="128"/>
      <c r="D1355" s="221" t="s">
        <v>101</v>
      </c>
      <c r="E1355" s="221"/>
      <c r="F1355" s="221"/>
      <c r="G1355" s="221"/>
      <c r="H1355" s="127"/>
      <c r="I1355" s="127"/>
      <c r="J1355" s="127"/>
      <c r="K1355" s="72"/>
      <c r="L1355" s="73"/>
      <c r="M1355" s="72"/>
      <c r="X1355" s="128" t="s">
        <v>101</v>
      </c>
    </row>
    <row r="1356" spans="1:24" hidden="1" x14ac:dyDescent="0.2">
      <c r="A1356" s="127"/>
      <c r="B1356" s="127"/>
      <c r="C1356" s="128"/>
      <c r="D1356" s="221" t="s">
        <v>224</v>
      </c>
      <c r="E1356" s="221"/>
      <c r="F1356" s="221"/>
      <c r="G1356" s="221"/>
      <c r="H1356" s="127"/>
      <c r="I1356" s="127"/>
      <c r="J1356" s="127"/>
      <c r="K1356" s="72"/>
      <c r="L1356" s="73"/>
      <c r="M1356" s="72"/>
      <c r="X1356" s="128" t="s">
        <v>224</v>
      </c>
    </row>
    <row r="1357" spans="1:24" ht="24" hidden="1" x14ac:dyDescent="0.2">
      <c r="A1357" s="127"/>
      <c r="B1357" s="127"/>
      <c r="C1357" s="128"/>
      <c r="D1357" s="221" t="s">
        <v>99</v>
      </c>
      <c r="E1357" s="221"/>
      <c r="F1357" s="221"/>
      <c r="G1357" s="221"/>
      <c r="H1357" s="127"/>
      <c r="I1357" s="127"/>
      <c r="J1357" s="127"/>
      <c r="K1357" s="72"/>
      <c r="L1357" s="73"/>
      <c r="M1357" s="72"/>
      <c r="X1357" s="128" t="s">
        <v>99</v>
      </c>
    </row>
    <row r="1358" spans="1:24" ht="24" hidden="1" x14ac:dyDescent="0.2">
      <c r="A1358" s="127"/>
      <c r="B1358" s="127"/>
      <c r="C1358" s="128"/>
      <c r="D1358" s="221" t="s">
        <v>98</v>
      </c>
      <c r="E1358" s="221"/>
      <c r="F1358" s="221"/>
      <c r="G1358" s="221"/>
      <c r="H1358" s="127"/>
      <c r="I1358" s="127"/>
      <c r="J1358" s="127"/>
      <c r="K1358" s="72"/>
      <c r="L1358" s="73"/>
      <c r="M1358" s="72"/>
      <c r="X1358" s="128" t="s">
        <v>98</v>
      </c>
    </row>
    <row r="1359" spans="1:24" hidden="1" x14ac:dyDescent="0.2">
      <c r="A1359" s="127"/>
      <c r="B1359" s="127"/>
      <c r="C1359" s="128"/>
      <c r="D1359" s="221" t="s">
        <v>223</v>
      </c>
      <c r="E1359" s="221"/>
      <c r="F1359" s="221"/>
      <c r="G1359" s="221"/>
      <c r="H1359" s="127"/>
      <c r="I1359" s="127"/>
      <c r="J1359" s="127"/>
      <c r="K1359" s="72"/>
      <c r="L1359" s="73"/>
      <c r="M1359" s="72"/>
      <c r="X1359" s="128" t="s">
        <v>223</v>
      </c>
    </row>
    <row r="1360" spans="1:24" ht="24" hidden="1" x14ac:dyDescent="0.2">
      <c r="A1360" s="127"/>
      <c r="B1360" s="127"/>
      <c r="C1360" s="128"/>
      <c r="D1360" s="221" t="s">
        <v>97</v>
      </c>
      <c r="E1360" s="221"/>
      <c r="F1360" s="221"/>
      <c r="G1360" s="221"/>
      <c r="H1360" s="127"/>
      <c r="I1360" s="127"/>
      <c r="J1360" s="127"/>
      <c r="K1360" s="72"/>
      <c r="L1360" s="73"/>
      <c r="M1360" s="72"/>
      <c r="X1360" s="128" t="s">
        <v>97</v>
      </c>
    </row>
    <row r="1361" spans="1:24" ht="24" hidden="1" x14ac:dyDescent="0.2">
      <c r="A1361" s="127"/>
      <c r="B1361" s="127"/>
      <c r="C1361" s="128"/>
      <c r="D1361" s="221" t="s">
        <v>96</v>
      </c>
      <c r="E1361" s="221"/>
      <c r="F1361" s="221"/>
      <c r="G1361" s="221"/>
      <c r="H1361" s="127"/>
      <c r="I1361" s="127"/>
      <c r="J1361" s="127"/>
      <c r="K1361" s="72"/>
      <c r="L1361" s="73"/>
      <c r="M1361" s="72"/>
      <c r="X1361" s="128" t="s">
        <v>96</v>
      </c>
    </row>
    <row r="1362" spans="1:24" hidden="1" x14ac:dyDescent="0.2">
      <c r="A1362" s="127"/>
      <c r="B1362" s="127"/>
      <c r="C1362" s="128"/>
      <c r="D1362" s="221" t="s">
        <v>222</v>
      </c>
      <c r="E1362" s="221"/>
      <c r="F1362" s="221"/>
      <c r="G1362" s="221"/>
      <c r="H1362" s="127"/>
      <c r="I1362" s="127"/>
      <c r="J1362" s="127"/>
      <c r="K1362" s="72"/>
      <c r="L1362" s="73"/>
      <c r="M1362" s="72"/>
      <c r="X1362" s="128" t="s">
        <v>222</v>
      </c>
    </row>
    <row r="1363" spans="1:24" hidden="1" x14ac:dyDescent="0.2">
      <c r="A1363" s="127"/>
      <c r="B1363" s="127"/>
      <c r="C1363" s="128"/>
      <c r="D1363" s="221" t="s">
        <v>221</v>
      </c>
      <c r="E1363" s="221"/>
      <c r="F1363" s="221"/>
      <c r="G1363" s="221"/>
      <c r="H1363" s="127"/>
      <c r="I1363" s="127"/>
      <c r="J1363" s="127"/>
      <c r="K1363" s="72"/>
      <c r="L1363" s="73"/>
      <c r="M1363" s="72"/>
      <c r="X1363" s="128" t="s">
        <v>221</v>
      </c>
    </row>
    <row r="1364" spans="1:24" ht="24" hidden="1" x14ac:dyDescent="0.2">
      <c r="A1364" s="127"/>
      <c r="B1364" s="127"/>
      <c r="C1364" s="128"/>
      <c r="D1364" s="221" t="s">
        <v>95</v>
      </c>
      <c r="E1364" s="221"/>
      <c r="F1364" s="221"/>
      <c r="G1364" s="221"/>
      <c r="H1364" s="127"/>
      <c r="I1364" s="127"/>
      <c r="J1364" s="127"/>
      <c r="K1364" s="72"/>
      <c r="L1364" s="73"/>
      <c r="M1364" s="72"/>
      <c r="X1364" s="128" t="s">
        <v>95</v>
      </c>
    </row>
    <row r="1365" spans="1:24" ht="24" hidden="1" x14ac:dyDescent="0.2">
      <c r="A1365" s="127"/>
      <c r="B1365" s="127"/>
      <c r="C1365" s="128"/>
      <c r="D1365" s="221" t="s">
        <v>94</v>
      </c>
      <c r="E1365" s="221"/>
      <c r="F1365" s="221"/>
      <c r="G1365" s="221"/>
      <c r="H1365" s="127"/>
      <c r="I1365" s="127"/>
      <c r="J1365" s="127"/>
      <c r="K1365" s="72"/>
      <c r="L1365" s="73"/>
      <c r="M1365" s="72"/>
      <c r="X1365" s="128" t="s">
        <v>94</v>
      </c>
    </row>
    <row r="1366" spans="1:24" hidden="1" x14ac:dyDescent="0.2">
      <c r="A1366" s="127"/>
      <c r="B1366" s="127"/>
      <c r="C1366" s="128"/>
      <c r="D1366" s="221" t="s">
        <v>220</v>
      </c>
      <c r="E1366" s="221"/>
      <c r="F1366" s="221"/>
      <c r="G1366" s="221"/>
      <c r="H1366" s="127"/>
      <c r="I1366" s="127"/>
      <c r="J1366" s="127"/>
      <c r="K1366" s="72"/>
      <c r="L1366" s="73"/>
      <c r="M1366" s="72"/>
      <c r="X1366" s="128" t="s">
        <v>220</v>
      </c>
    </row>
    <row r="1367" spans="1:24" ht="24" hidden="1" x14ac:dyDescent="0.2">
      <c r="A1367" s="127"/>
      <c r="B1367" s="127"/>
      <c r="C1367" s="128"/>
      <c r="D1367" s="221" t="s">
        <v>93</v>
      </c>
      <c r="E1367" s="221"/>
      <c r="F1367" s="221"/>
      <c r="G1367" s="221"/>
      <c r="H1367" s="127"/>
      <c r="I1367" s="127"/>
      <c r="J1367" s="127"/>
      <c r="K1367" s="72"/>
      <c r="L1367" s="73"/>
      <c r="M1367" s="72"/>
      <c r="X1367" s="128" t="s">
        <v>93</v>
      </c>
    </row>
    <row r="1368" spans="1:24" ht="24" hidden="1" x14ac:dyDescent="0.2">
      <c r="A1368" s="127"/>
      <c r="B1368" s="127"/>
      <c r="C1368" s="128"/>
      <c r="D1368" s="221" t="s">
        <v>92</v>
      </c>
      <c r="E1368" s="221"/>
      <c r="F1368" s="221"/>
      <c r="G1368" s="221"/>
      <c r="H1368" s="127"/>
      <c r="I1368" s="127"/>
      <c r="J1368" s="127"/>
      <c r="K1368" s="72"/>
      <c r="L1368" s="73"/>
      <c r="M1368" s="72"/>
      <c r="X1368" s="128" t="s">
        <v>92</v>
      </c>
    </row>
    <row r="1369" spans="1:24" hidden="1" x14ac:dyDescent="0.2">
      <c r="A1369" s="127"/>
      <c r="B1369" s="127"/>
      <c r="C1369" s="128"/>
      <c r="D1369" s="221" t="s">
        <v>219</v>
      </c>
      <c r="E1369" s="221"/>
      <c r="F1369" s="221"/>
      <c r="G1369" s="221"/>
      <c r="H1369" s="127"/>
      <c r="I1369" s="127"/>
      <c r="J1369" s="127"/>
      <c r="K1369" s="72"/>
      <c r="L1369" s="73"/>
      <c r="M1369" s="72"/>
      <c r="X1369" s="128" t="s">
        <v>219</v>
      </c>
    </row>
    <row r="1370" spans="1:24" x14ac:dyDescent="0.2">
      <c r="A1370" s="212"/>
      <c r="B1370" s="212"/>
      <c r="C1370" s="212"/>
      <c r="D1370" s="212"/>
      <c r="E1370" s="212"/>
      <c r="F1370" s="212"/>
      <c r="G1370" s="212"/>
      <c r="H1370" s="212"/>
      <c r="I1370" s="212"/>
      <c r="J1370" s="212"/>
      <c r="K1370" s="212"/>
      <c r="L1370" s="212"/>
      <c r="M1370" s="212"/>
    </row>
    <row r="1371" spans="1:24" x14ac:dyDescent="0.2">
      <c r="A1371" s="127"/>
      <c r="B1371" s="127"/>
      <c r="C1371" s="128"/>
      <c r="D1371" s="221"/>
      <c r="E1371" s="221"/>
      <c r="F1371" s="221"/>
      <c r="G1371" s="221"/>
      <c r="H1371" s="127"/>
      <c r="I1371" s="127"/>
      <c r="J1371" s="127"/>
      <c r="K1371" s="72"/>
      <c r="L1371" s="73"/>
      <c r="M1371" s="72"/>
      <c r="X1371" s="128"/>
    </row>
    <row r="1372" spans="1:24" hidden="1" x14ac:dyDescent="0.2">
      <c r="A1372" s="127"/>
      <c r="B1372" s="127"/>
      <c r="C1372" s="128"/>
      <c r="D1372" s="221" t="s">
        <v>218</v>
      </c>
      <c r="E1372" s="221"/>
      <c r="F1372" s="221"/>
      <c r="G1372" s="221"/>
      <c r="H1372" s="127"/>
      <c r="I1372" s="127"/>
      <c r="J1372" s="127"/>
      <c r="K1372" s="74">
        <v>26196892.420000002</v>
      </c>
      <c r="L1372" s="73"/>
      <c r="M1372" s="74">
        <v>21275841.16</v>
      </c>
      <c r="X1372" s="128" t="s">
        <v>218</v>
      </c>
    </row>
    <row r="1373" spans="1:24" hidden="1" x14ac:dyDescent="0.2">
      <c r="A1373" s="127"/>
      <c r="B1373" s="127"/>
      <c r="C1373" s="128"/>
      <c r="D1373" s="221" t="s">
        <v>217</v>
      </c>
      <c r="E1373" s="221"/>
      <c r="F1373" s="221"/>
      <c r="G1373" s="221"/>
      <c r="H1373" s="127"/>
      <c r="I1373" s="127"/>
      <c r="J1373" s="127"/>
      <c r="K1373" s="72"/>
      <c r="L1373" s="73"/>
      <c r="M1373" s="74">
        <v>20826404.48</v>
      </c>
      <c r="X1373" s="128" t="s">
        <v>217</v>
      </c>
    </row>
    <row r="1374" spans="1:24" hidden="1" x14ac:dyDescent="0.2">
      <c r="A1374" s="127"/>
      <c r="B1374" s="127"/>
      <c r="C1374" s="130"/>
      <c r="D1374" s="222" t="s">
        <v>103</v>
      </c>
      <c r="E1374" s="222"/>
      <c r="F1374" s="222"/>
      <c r="G1374" s="222"/>
      <c r="H1374" s="127"/>
      <c r="I1374" s="127"/>
      <c r="J1374" s="127"/>
      <c r="K1374" s="75"/>
      <c r="L1374" s="76"/>
      <c r="M1374" s="75"/>
      <c r="X1374" s="130" t="s">
        <v>103</v>
      </c>
    </row>
    <row r="1375" spans="1:24" hidden="1" x14ac:dyDescent="0.2">
      <c r="A1375" s="127"/>
      <c r="B1375" s="127"/>
      <c r="C1375" s="128"/>
      <c r="D1375" s="221" t="s">
        <v>191</v>
      </c>
      <c r="E1375" s="221"/>
      <c r="F1375" s="221"/>
      <c r="G1375" s="221"/>
      <c r="H1375" s="127"/>
      <c r="I1375" s="127"/>
      <c r="J1375" s="127"/>
      <c r="K1375" s="72"/>
      <c r="L1375" s="73"/>
      <c r="M1375" s="74">
        <v>947500.81</v>
      </c>
      <c r="X1375" s="128" t="s">
        <v>191</v>
      </c>
    </row>
    <row r="1376" spans="1:24" hidden="1" x14ac:dyDescent="0.2">
      <c r="A1376" s="127"/>
      <c r="B1376" s="127"/>
      <c r="C1376" s="128"/>
      <c r="D1376" s="221" t="s">
        <v>190</v>
      </c>
      <c r="E1376" s="221"/>
      <c r="F1376" s="221"/>
      <c r="G1376" s="221"/>
      <c r="H1376" s="127"/>
      <c r="I1376" s="127"/>
      <c r="J1376" s="127"/>
      <c r="K1376" s="72"/>
      <c r="L1376" s="73"/>
      <c r="M1376" s="74">
        <v>629705.88</v>
      </c>
      <c r="X1376" s="128" t="s">
        <v>190</v>
      </c>
    </row>
    <row r="1377" spans="1:24" hidden="1" x14ac:dyDescent="0.2">
      <c r="A1377" s="127"/>
      <c r="B1377" s="127"/>
      <c r="C1377" s="128"/>
      <c r="D1377" s="221" t="s">
        <v>189</v>
      </c>
      <c r="E1377" s="221"/>
      <c r="F1377" s="221"/>
      <c r="G1377" s="221"/>
      <c r="H1377" s="127"/>
      <c r="I1377" s="127"/>
      <c r="J1377" s="127"/>
      <c r="K1377" s="72"/>
      <c r="L1377" s="73"/>
      <c r="M1377" s="74">
        <v>187464.87</v>
      </c>
      <c r="X1377" s="128" t="s">
        <v>189</v>
      </c>
    </row>
    <row r="1378" spans="1:24" hidden="1" x14ac:dyDescent="0.2">
      <c r="A1378" s="127"/>
      <c r="B1378" s="127"/>
      <c r="C1378" s="128"/>
      <c r="D1378" s="221" t="s">
        <v>188</v>
      </c>
      <c r="E1378" s="221"/>
      <c r="F1378" s="221"/>
      <c r="G1378" s="221"/>
      <c r="H1378" s="127"/>
      <c r="I1378" s="127"/>
      <c r="J1378" s="127"/>
      <c r="K1378" s="72"/>
      <c r="L1378" s="73"/>
      <c r="M1378" s="74">
        <v>19057293.309999999</v>
      </c>
      <c r="X1378" s="128" t="s">
        <v>188</v>
      </c>
    </row>
    <row r="1379" spans="1:24" hidden="1" x14ac:dyDescent="0.2">
      <c r="A1379" s="127"/>
      <c r="B1379" s="127"/>
      <c r="C1379" s="128"/>
      <c r="D1379" s="221" t="s">
        <v>187</v>
      </c>
      <c r="E1379" s="221"/>
      <c r="F1379" s="221"/>
      <c r="G1379" s="221"/>
      <c r="H1379" s="127"/>
      <c r="I1379" s="127"/>
      <c r="J1379" s="127"/>
      <c r="K1379" s="72"/>
      <c r="L1379" s="73"/>
      <c r="M1379" s="77">
        <v>4439.6099999999997</v>
      </c>
      <c r="X1379" s="128" t="s">
        <v>187</v>
      </c>
    </row>
    <row r="1380" spans="1:24" hidden="1" x14ac:dyDescent="0.2">
      <c r="A1380" s="127"/>
      <c r="B1380" s="127"/>
      <c r="C1380" s="128"/>
      <c r="D1380" s="221" t="s">
        <v>216</v>
      </c>
      <c r="E1380" s="221"/>
      <c r="F1380" s="221"/>
      <c r="G1380" s="221"/>
      <c r="H1380" s="127"/>
      <c r="I1380" s="127"/>
      <c r="J1380" s="127"/>
      <c r="K1380" s="72"/>
      <c r="L1380" s="73"/>
      <c r="M1380" s="74">
        <v>1134965.68</v>
      </c>
      <c r="X1380" s="128" t="s">
        <v>216</v>
      </c>
    </row>
    <row r="1381" spans="1:24" hidden="1" x14ac:dyDescent="0.2">
      <c r="A1381" s="127"/>
      <c r="B1381" s="127"/>
      <c r="C1381" s="128"/>
      <c r="D1381" s="221" t="s">
        <v>215</v>
      </c>
      <c r="E1381" s="221"/>
      <c r="F1381" s="221"/>
      <c r="G1381" s="221"/>
      <c r="H1381" s="127"/>
      <c r="I1381" s="127"/>
      <c r="J1381" s="127"/>
      <c r="K1381" s="72"/>
      <c r="L1381" s="73"/>
      <c r="M1381" s="74">
        <v>1116400.98</v>
      </c>
      <c r="X1381" s="128" t="s">
        <v>215</v>
      </c>
    </row>
    <row r="1382" spans="1:24" hidden="1" x14ac:dyDescent="0.2">
      <c r="A1382" s="127"/>
      <c r="B1382" s="127"/>
      <c r="C1382" s="128"/>
      <c r="D1382" s="221" t="s">
        <v>214</v>
      </c>
      <c r="E1382" s="221"/>
      <c r="F1382" s="221"/>
      <c r="G1382" s="221"/>
      <c r="H1382" s="127"/>
      <c r="I1382" s="127"/>
      <c r="J1382" s="127"/>
      <c r="K1382" s="72"/>
      <c r="L1382" s="73"/>
      <c r="M1382" s="74">
        <v>631283.46</v>
      </c>
      <c r="X1382" s="128" t="s">
        <v>214</v>
      </c>
    </row>
    <row r="1383" spans="1:24" hidden="1" x14ac:dyDescent="0.2">
      <c r="A1383" s="127"/>
      <c r="B1383" s="127"/>
      <c r="C1383" s="128"/>
      <c r="D1383" s="221" t="s">
        <v>213</v>
      </c>
      <c r="E1383" s="221"/>
      <c r="F1383" s="221"/>
      <c r="G1383" s="221"/>
      <c r="H1383" s="127"/>
      <c r="I1383" s="127"/>
      <c r="J1383" s="127"/>
      <c r="K1383" s="72"/>
      <c r="L1383" s="73"/>
      <c r="M1383" s="74">
        <v>449436.68</v>
      </c>
      <c r="X1383" s="128" t="s">
        <v>213</v>
      </c>
    </row>
    <row r="1384" spans="1:24" hidden="1" x14ac:dyDescent="0.2">
      <c r="A1384" s="127"/>
      <c r="B1384" s="127"/>
      <c r="C1384" s="128"/>
      <c r="D1384" s="221" t="s">
        <v>212</v>
      </c>
      <c r="E1384" s="221"/>
      <c r="F1384" s="221"/>
      <c r="G1384" s="221"/>
      <c r="H1384" s="127"/>
      <c r="I1384" s="127"/>
      <c r="J1384" s="127"/>
      <c r="K1384" s="72"/>
      <c r="L1384" s="73"/>
      <c r="M1384" s="72"/>
      <c r="X1384" s="128" t="s">
        <v>212</v>
      </c>
    </row>
    <row r="1385" spans="1:24" hidden="1" x14ac:dyDescent="0.2">
      <c r="A1385" s="127"/>
      <c r="B1385" s="127"/>
      <c r="C1385" s="131"/>
      <c r="D1385" s="223" t="s">
        <v>211</v>
      </c>
      <c r="E1385" s="223"/>
      <c r="F1385" s="223"/>
      <c r="G1385" s="223"/>
      <c r="H1385" s="127"/>
      <c r="I1385" s="127"/>
      <c r="J1385" s="127"/>
      <c r="K1385" s="79"/>
      <c r="L1385" s="80"/>
      <c r="M1385" s="81">
        <v>23023525.600000001</v>
      </c>
      <c r="X1385" s="131" t="s">
        <v>211</v>
      </c>
    </row>
    <row r="1386" spans="1:24" hidden="1" x14ac:dyDescent="0.2">
      <c r="A1386" s="127"/>
      <c r="B1386" s="127"/>
      <c r="C1386" s="128"/>
      <c r="D1386" s="221" t="s">
        <v>182</v>
      </c>
      <c r="E1386" s="221"/>
      <c r="F1386" s="221"/>
      <c r="G1386" s="221"/>
      <c r="H1386" s="127"/>
      <c r="I1386" s="127"/>
      <c r="J1386" s="127"/>
      <c r="K1386" s="72"/>
      <c r="L1386" s="73"/>
      <c r="M1386" s="72"/>
      <c r="X1386" s="128" t="s">
        <v>182</v>
      </c>
    </row>
    <row r="1387" spans="1:24" hidden="1" x14ac:dyDescent="0.2">
      <c r="A1387" s="127"/>
      <c r="B1387" s="127"/>
      <c r="C1387" s="128"/>
      <c r="D1387" s="221" t="s">
        <v>180</v>
      </c>
      <c r="E1387" s="221"/>
      <c r="F1387" s="221"/>
      <c r="G1387" s="221"/>
      <c r="H1387" s="127"/>
      <c r="I1387" s="127"/>
      <c r="J1387" s="127"/>
      <c r="K1387" s="72"/>
      <c r="L1387" s="73"/>
      <c r="M1387" s="77">
        <v>40983.599999999999</v>
      </c>
      <c r="X1387" s="128" t="s">
        <v>180</v>
      </c>
    </row>
    <row r="1388" spans="1:24" hidden="1" x14ac:dyDescent="0.2">
      <c r="A1388" s="127"/>
      <c r="B1388" s="127"/>
      <c r="C1388" s="128"/>
      <c r="D1388" s="221" t="s">
        <v>178</v>
      </c>
      <c r="E1388" s="221"/>
      <c r="F1388" s="221"/>
      <c r="G1388" s="221"/>
      <c r="H1388" s="127"/>
      <c r="I1388" s="127"/>
      <c r="J1388" s="127"/>
      <c r="K1388" s="72"/>
      <c r="L1388" s="73"/>
      <c r="M1388" s="74">
        <v>431147.54</v>
      </c>
      <c r="X1388" s="128" t="s">
        <v>178</v>
      </c>
    </row>
    <row r="1389" spans="1:24" hidden="1" x14ac:dyDescent="0.2">
      <c r="A1389" s="127"/>
      <c r="B1389" s="127"/>
      <c r="C1389" s="128"/>
      <c r="D1389" s="221" t="s">
        <v>177</v>
      </c>
      <c r="E1389" s="221"/>
      <c r="F1389" s="221"/>
      <c r="G1389" s="221"/>
      <c r="H1389" s="129">
        <v>2500.5679500000001</v>
      </c>
      <c r="I1389" s="127"/>
      <c r="J1389" s="127"/>
      <c r="K1389" s="72"/>
      <c r="L1389" s="73"/>
      <c r="M1389" s="73"/>
      <c r="X1389" s="128" t="s">
        <v>177</v>
      </c>
    </row>
    <row r="1390" spans="1:24" hidden="1" x14ac:dyDescent="0.2">
      <c r="A1390" s="127"/>
      <c r="B1390" s="127"/>
      <c r="C1390" s="128"/>
      <c r="D1390" s="221" t="s">
        <v>176</v>
      </c>
      <c r="E1390" s="221"/>
      <c r="F1390" s="221"/>
      <c r="G1390" s="221"/>
      <c r="H1390" s="129">
        <v>433.45772199999999</v>
      </c>
      <c r="I1390" s="127"/>
      <c r="J1390" s="127"/>
      <c r="K1390" s="72"/>
      <c r="L1390" s="73"/>
      <c r="M1390" s="73"/>
      <c r="X1390" s="128" t="s">
        <v>176</v>
      </c>
    </row>
    <row r="1391" spans="1:24" x14ac:dyDescent="0.2">
      <c r="A1391" s="127"/>
      <c r="B1391" s="127"/>
      <c r="C1391" s="131"/>
      <c r="D1391" s="223" t="s">
        <v>210</v>
      </c>
      <c r="E1391" s="223"/>
      <c r="F1391" s="223"/>
      <c r="G1391" s="223"/>
      <c r="H1391" s="127"/>
      <c r="I1391" s="127"/>
      <c r="J1391" s="127"/>
      <c r="K1391" s="79"/>
      <c r="L1391" s="80"/>
      <c r="M1391" s="79"/>
      <c r="X1391" s="131" t="s">
        <v>210</v>
      </c>
    </row>
    <row r="1392" spans="1:24" x14ac:dyDescent="0.2">
      <c r="A1392" s="127"/>
      <c r="B1392" s="127"/>
      <c r="C1392" s="128"/>
      <c r="D1392" s="221"/>
      <c r="E1392" s="221"/>
      <c r="F1392" s="221"/>
      <c r="G1392" s="221"/>
      <c r="H1392" s="127"/>
      <c r="I1392" s="127"/>
      <c r="J1392" s="127"/>
      <c r="K1392" s="72"/>
      <c r="L1392" s="73"/>
      <c r="M1392" s="72"/>
      <c r="X1392" s="128"/>
    </row>
    <row r="1393" spans="1:24" x14ac:dyDescent="0.2">
      <c r="A1393" s="127"/>
      <c r="B1393" s="127"/>
      <c r="C1393" s="131"/>
      <c r="D1393" s="223" t="s">
        <v>209</v>
      </c>
      <c r="E1393" s="223"/>
      <c r="F1393" s="223"/>
      <c r="G1393" s="223"/>
      <c r="H1393" s="127"/>
      <c r="I1393" s="127"/>
      <c r="J1393" s="127"/>
      <c r="K1393" s="79"/>
      <c r="L1393" s="80"/>
      <c r="M1393" s="81">
        <v>21706712.170000002</v>
      </c>
      <c r="X1393" s="131" t="s">
        <v>209</v>
      </c>
    </row>
    <row r="1394" spans="1:24" hidden="1" x14ac:dyDescent="0.2">
      <c r="A1394" s="127"/>
      <c r="B1394" s="127"/>
      <c r="C1394" s="128"/>
      <c r="D1394" s="221" t="s">
        <v>208</v>
      </c>
      <c r="E1394" s="221"/>
      <c r="F1394" s="221"/>
      <c r="G1394" s="221"/>
      <c r="H1394" s="127"/>
      <c r="I1394" s="127"/>
      <c r="J1394" s="127"/>
      <c r="K1394" s="72"/>
      <c r="L1394" s="73"/>
      <c r="M1394" s="74">
        <v>21702272.559999999</v>
      </c>
      <c r="X1394" s="128" t="s">
        <v>208</v>
      </c>
    </row>
    <row r="1395" spans="1:24" x14ac:dyDescent="0.2">
      <c r="A1395" s="127"/>
      <c r="B1395" s="127"/>
      <c r="C1395" s="130"/>
      <c r="D1395" s="222" t="s">
        <v>193</v>
      </c>
      <c r="E1395" s="222"/>
      <c r="F1395" s="222"/>
      <c r="G1395" s="222"/>
      <c r="H1395" s="127"/>
      <c r="I1395" s="127"/>
      <c r="J1395" s="127"/>
      <c r="K1395" s="75"/>
      <c r="L1395" s="76"/>
      <c r="M1395" s="75"/>
      <c r="X1395" s="130" t="s">
        <v>193</v>
      </c>
    </row>
    <row r="1396" spans="1:24" x14ac:dyDescent="0.2">
      <c r="A1396" s="127"/>
      <c r="B1396" s="127"/>
      <c r="C1396" s="128"/>
      <c r="D1396" s="221" t="s">
        <v>199</v>
      </c>
      <c r="E1396" s="221"/>
      <c r="F1396" s="221"/>
      <c r="G1396" s="221"/>
      <c r="H1396" s="127"/>
      <c r="I1396" s="127"/>
      <c r="J1396" s="127"/>
      <c r="K1396" s="72"/>
      <c r="L1396" s="73"/>
      <c r="M1396" s="74">
        <v>20267283.449999999</v>
      </c>
      <c r="X1396" s="128" t="s">
        <v>199</v>
      </c>
    </row>
    <row r="1397" spans="1:24" x14ac:dyDescent="0.2">
      <c r="A1397" s="127"/>
      <c r="B1397" s="127"/>
      <c r="C1397" s="130"/>
      <c r="D1397" s="222" t="s">
        <v>103</v>
      </c>
      <c r="E1397" s="222"/>
      <c r="F1397" s="222"/>
      <c r="G1397" s="222"/>
      <c r="H1397" s="127"/>
      <c r="I1397" s="127"/>
      <c r="J1397" s="127"/>
      <c r="K1397" s="75"/>
      <c r="L1397" s="76"/>
      <c r="M1397" s="75"/>
      <c r="X1397" s="130" t="s">
        <v>103</v>
      </c>
    </row>
    <row r="1398" spans="1:24" x14ac:dyDescent="0.2">
      <c r="A1398" s="127"/>
      <c r="B1398" s="127"/>
      <c r="C1398" s="128"/>
      <c r="D1398" s="221" t="s">
        <v>191</v>
      </c>
      <c r="E1398" s="221"/>
      <c r="F1398" s="221"/>
      <c r="G1398" s="221"/>
      <c r="H1398" s="127"/>
      <c r="I1398" s="127"/>
      <c r="J1398" s="127"/>
      <c r="K1398" s="72"/>
      <c r="L1398" s="73"/>
      <c r="M1398" s="74">
        <v>710300.32</v>
      </c>
      <c r="X1398" s="128" t="s">
        <v>191</v>
      </c>
    </row>
    <row r="1399" spans="1:24" x14ac:dyDescent="0.2">
      <c r="A1399" s="127"/>
      <c r="B1399" s="127"/>
      <c r="C1399" s="128"/>
      <c r="D1399" s="221" t="s">
        <v>190</v>
      </c>
      <c r="E1399" s="221"/>
      <c r="F1399" s="221"/>
      <c r="G1399" s="221"/>
      <c r="H1399" s="127"/>
      <c r="I1399" s="127"/>
      <c r="J1399" s="127"/>
      <c r="K1399" s="72"/>
      <c r="L1399" s="73"/>
      <c r="M1399" s="74">
        <v>602075</v>
      </c>
      <c r="X1399" s="128" t="s">
        <v>190</v>
      </c>
    </row>
    <row r="1400" spans="1:24" x14ac:dyDescent="0.2">
      <c r="A1400" s="127"/>
      <c r="B1400" s="127"/>
      <c r="C1400" s="128"/>
      <c r="D1400" s="221" t="s">
        <v>189</v>
      </c>
      <c r="E1400" s="221"/>
      <c r="F1400" s="221"/>
      <c r="G1400" s="221"/>
      <c r="H1400" s="127"/>
      <c r="I1400" s="127"/>
      <c r="J1400" s="127"/>
      <c r="K1400" s="72"/>
      <c r="L1400" s="73"/>
      <c r="M1400" s="74">
        <v>178203.51</v>
      </c>
      <c r="X1400" s="128" t="s">
        <v>189</v>
      </c>
    </row>
    <row r="1401" spans="1:24" x14ac:dyDescent="0.2">
      <c r="A1401" s="127"/>
      <c r="B1401" s="127"/>
      <c r="C1401" s="128"/>
      <c r="D1401" s="221" t="s">
        <v>188</v>
      </c>
      <c r="E1401" s="221"/>
      <c r="F1401" s="221"/>
      <c r="G1401" s="221"/>
      <c r="H1401" s="127"/>
      <c r="I1401" s="127"/>
      <c r="J1401" s="127"/>
      <c r="K1401" s="72"/>
      <c r="L1401" s="73"/>
      <c r="M1401" s="74">
        <v>18772265.010000002</v>
      </c>
      <c r="X1401" s="128" t="s">
        <v>188</v>
      </c>
    </row>
    <row r="1402" spans="1:24" x14ac:dyDescent="0.2">
      <c r="A1402" s="127"/>
      <c r="B1402" s="127"/>
      <c r="C1402" s="128"/>
      <c r="D1402" s="221" t="s">
        <v>187</v>
      </c>
      <c r="E1402" s="221"/>
      <c r="F1402" s="221"/>
      <c r="G1402" s="221"/>
      <c r="H1402" s="127"/>
      <c r="I1402" s="127"/>
      <c r="J1402" s="127"/>
      <c r="K1402" s="72"/>
      <c r="L1402" s="73"/>
      <c r="M1402" s="77">
        <v>4439.6099999999997</v>
      </c>
      <c r="X1402" s="128" t="s">
        <v>187</v>
      </c>
    </row>
    <row r="1403" spans="1:24" x14ac:dyDescent="0.2">
      <c r="A1403" s="127"/>
      <c r="B1403" s="127"/>
      <c r="C1403" s="128"/>
      <c r="D1403" s="221" t="s">
        <v>198</v>
      </c>
      <c r="E1403" s="221"/>
      <c r="F1403" s="221"/>
      <c r="G1403" s="221"/>
      <c r="H1403" s="127"/>
      <c r="I1403" s="127"/>
      <c r="J1403" s="127"/>
      <c r="K1403" s="72"/>
      <c r="L1403" s="73"/>
      <c r="M1403" s="74">
        <v>888503.83</v>
      </c>
      <c r="X1403" s="128" t="s">
        <v>198</v>
      </c>
    </row>
    <row r="1404" spans="1:24" x14ac:dyDescent="0.2">
      <c r="A1404" s="127"/>
      <c r="B1404" s="127"/>
      <c r="C1404" s="128"/>
      <c r="D1404" s="221" t="s">
        <v>197</v>
      </c>
      <c r="E1404" s="221"/>
      <c r="F1404" s="221"/>
      <c r="G1404" s="221"/>
      <c r="H1404" s="127"/>
      <c r="I1404" s="127"/>
      <c r="J1404" s="127"/>
      <c r="K1404" s="72"/>
      <c r="L1404" s="73"/>
      <c r="M1404" s="74">
        <v>911535.09</v>
      </c>
      <c r="X1404" s="128" t="s">
        <v>197</v>
      </c>
    </row>
    <row r="1405" spans="1:24" x14ac:dyDescent="0.2">
      <c r="A1405" s="127"/>
      <c r="B1405" s="127"/>
      <c r="C1405" s="128"/>
      <c r="D1405" s="221" t="s">
        <v>196</v>
      </c>
      <c r="E1405" s="221"/>
      <c r="F1405" s="221"/>
      <c r="G1405" s="221"/>
      <c r="H1405" s="127"/>
      <c r="I1405" s="127"/>
      <c r="J1405" s="127"/>
      <c r="K1405" s="72"/>
      <c r="L1405" s="73"/>
      <c r="M1405" s="74">
        <v>527893.63</v>
      </c>
      <c r="X1405" s="128" t="s">
        <v>196</v>
      </c>
    </row>
    <row r="1406" spans="1:24" x14ac:dyDescent="0.2">
      <c r="A1406" s="127"/>
      <c r="B1406" s="127"/>
      <c r="C1406" s="128"/>
      <c r="D1406" s="221"/>
      <c r="E1406" s="221"/>
      <c r="F1406" s="221"/>
      <c r="G1406" s="221"/>
      <c r="H1406" s="127"/>
      <c r="I1406" s="127"/>
      <c r="J1406" s="127"/>
      <c r="K1406" s="72"/>
      <c r="L1406" s="73"/>
      <c r="M1406" s="72"/>
      <c r="X1406" s="128"/>
    </row>
    <row r="1407" spans="1:24" x14ac:dyDescent="0.2">
      <c r="A1407" s="127"/>
      <c r="B1407" s="127"/>
      <c r="C1407" s="131"/>
      <c r="D1407" s="223" t="s">
        <v>207</v>
      </c>
      <c r="E1407" s="223"/>
      <c r="F1407" s="223"/>
      <c r="G1407" s="223"/>
      <c r="H1407" s="127"/>
      <c r="I1407" s="127"/>
      <c r="J1407" s="127"/>
      <c r="K1407" s="79"/>
      <c r="L1407" s="80"/>
      <c r="M1407" s="81">
        <v>555096.65</v>
      </c>
      <c r="X1407" s="131" t="s">
        <v>207</v>
      </c>
    </row>
    <row r="1408" spans="1:24" hidden="1" x14ac:dyDescent="0.2">
      <c r="A1408" s="127"/>
      <c r="B1408" s="127"/>
      <c r="C1408" s="128"/>
      <c r="D1408" s="221" t="s">
        <v>206</v>
      </c>
      <c r="E1408" s="221"/>
      <c r="F1408" s="221"/>
      <c r="G1408" s="221"/>
      <c r="H1408" s="127"/>
      <c r="I1408" s="127"/>
      <c r="J1408" s="127"/>
      <c r="K1408" s="72"/>
      <c r="L1408" s="73"/>
      <c r="M1408" s="74">
        <v>555096.65</v>
      </c>
      <c r="X1408" s="128" t="s">
        <v>206</v>
      </c>
    </row>
    <row r="1409" spans="1:24" x14ac:dyDescent="0.2">
      <c r="A1409" s="127"/>
      <c r="B1409" s="127"/>
      <c r="C1409" s="130"/>
      <c r="D1409" s="222" t="s">
        <v>193</v>
      </c>
      <c r="E1409" s="222"/>
      <c r="F1409" s="222"/>
      <c r="G1409" s="222"/>
      <c r="H1409" s="127"/>
      <c r="I1409" s="127"/>
      <c r="J1409" s="127"/>
      <c r="K1409" s="75"/>
      <c r="L1409" s="76"/>
      <c r="M1409" s="75"/>
      <c r="X1409" s="130" t="s">
        <v>193</v>
      </c>
    </row>
    <row r="1410" spans="1:24" x14ac:dyDescent="0.2">
      <c r="A1410" s="127"/>
      <c r="B1410" s="127"/>
      <c r="C1410" s="128"/>
      <c r="D1410" s="221" t="s">
        <v>199</v>
      </c>
      <c r="E1410" s="221"/>
      <c r="F1410" s="221"/>
      <c r="G1410" s="221"/>
      <c r="H1410" s="127"/>
      <c r="I1410" s="127"/>
      <c r="J1410" s="127"/>
      <c r="K1410" s="72"/>
      <c r="L1410" s="73"/>
      <c r="M1410" s="74">
        <v>410416.22</v>
      </c>
      <c r="X1410" s="128" t="s">
        <v>199</v>
      </c>
    </row>
    <row r="1411" spans="1:24" x14ac:dyDescent="0.2">
      <c r="A1411" s="127"/>
      <c r="B1411" s="127"/>
      <c r="C1411" s="130"/>
      <c r="D1411" s="222" t="s">
        <v>103</v>
      </c>
      <c r="E1411" s="222"/>
      <c r="F1411" s="222"/>
      <c r="G1411" s="222"/>
      <c r="H1411" s="127"/>
      <c r="I1411" s="127"/>
      <c r="J1411" s="127"/>
      <c r="K1411" s="75"/>
      <c r="L1411" s="76"/>
      <c r="M1411" s="75"/>
      <c r="X1411" s="130" t="s">
        <v>103</v>
      </c>
    </row>
    <row r="1412" spans="1:24" x14ac:dyDescent="0.2">
      <c r="A1412" s="127"/>
      <c r="B1412" s="127"/>
      <c r="C1412" s="128"/>
      <c r="D1412" s="221" t="s">
        <v>191</v>
      </c>
      <c r="E1412" s="221"/>
      <c r="F1412" s="221"/>
      <c r="G1412" s="221"/>
      <c r="H1412" s="127"/>
      <c r="I1412" s="127"/>
      <c r="J1412" s="127"/>
      <c r="K1412" s="72"/>
      <c r="L1412" s="73"/>
      <c r="M1412" s="77">
        <v>88495.679999999993</v>
      </c>
      <c r="X1412" s="128" t="s">
        <v>191</v>
      </c>
    </row>
    <row r="1413" spans="1:24" x14ac:dyDescent="0.2">
      <c r="A1413" s="127"/>
      <c r="B1413" s="127"/>
      <c r="C1413" s="128"/>
      <c r="D1413" s="221" t="s">
        <v>190</v>
      </c>
      <c r="E1413" s="221"/>
      <c r="F1413" s="221"/>
      <c r="G1413" s="221"/>
      <c r="H1413" s="127"/>
      <c r="I1413" s="127"/>
      <c r="J1413" s="127"/>
      <c r="K1413" s="72"/>
      <c r="L1413" s="73"/>
      <c r="M1413" s="77">
        <v>27630.880000000001</v>
      </c>
      <c r="X1413" s="128" t="s">
        <v>190</v>
      </c>
    </row>
    <row r="1414" spans="1:24" x14ac:dyDescent="0.2">
      <c r="A1414" s="127"/>
      <c r="B1414" s="127"/>
      <c r="C1414" s="128"/>
      <c r="D1414" s="221" t="s">
        <v>189</v>
      </c>
      <c r="E1414" s="221"/>
      <c r="F1414" s="221"/>
      <c r="G1414" s="221"/>
      <c r="H1414" s="127"/>
      <c r="I1414" s="127"/>
      <c r="J1414" s="127"/>
      <c r="K1414" s="72"/>
      <c r="L1414" s="73"/>
      <c r="M1414" s="77">
        <v>9261.36</v>
      </c>
      <c r="X1414" s="128" t="s">
        <v>189</v>
      </c>
    </row>
    <row r="1415" spans="1:24" x14ac:dyDescent="0.2">
      <c r="A1415" s="127"/>
      <c r="B1415" s="127"/>
      <c r="C1415" s="128"/>
      <c r="D1415" s="221" t="s">
        <v>188</v>
      </c>
      <c r="E1415" s="221"/>
      <c r="F1415" s="221"/>
      <c r="G1415" s="221"/>
      <c r="H1415" s="127"/>
      <c r="I1415" s="127"/>
      <c r="J1415" s="127"/>
      <c r="K1415" s="72"/>
      <c r="L1415" s="73"/>
      <c r="M1415" s="74">
        <v>285028.3</v>
      </c>
      <c r="X1415" s="128" t="s">
        <v>188</v>
      </c>
    </row>
    <row r="1416" spans="1:24" x14ac:dyDescent="0.2">
      <c r="A1416" s="127"/>
      <c r="B1416" s="127"/>
      <c r="C1416" s="128"/>
      <c r="D1416" s="221" t="s">
        <v>198</v>
      </c>
      <c r="E1416" s="221"/>
      <c r="F1416" s="221"/>
      <c r="G1416" s="221"/>
      <c r="H1416" s="127"/>
      <c r="I1416" s="127"/>
      <c r="J1416" s="127"/>
      <c r="K1416" s="72"/>
      <c r="L1416" s="73"/>
      <c r="M1416" s="77">
        <v>97757.04</v>
      </c>
      <c r="X1416" s="128" t="s">
        <v>198</v>
      </c>
    </row>
    <row r="1417" spans="1:24" x14ac:dyDescent="0.2">
      <c r="A1417" s="127"/>
      <c r="B1417" s="127"/>
      <c r="C1417" s="128"/>
      <c r="D1417" s="221" t="s">
        <v>197</v>
      </c>
      <c r="E1417" s="221"/>
      <c r="F1417" s="221"/>
      <c r="G1417" s="221"/>
      <c r="H1417" s="127"/>
      <c r="I1417" s="127"/>
      <c r="J1417" s="127"/>
      <c r="K1417" s="72"/>
      <c r="L1417" s="73"/>
      <c r="M1417" s="77">
        <v>94824.33</v>
      </c>
      <c r="X1417" s="128" t="s">
        <v>197</v>
      </c>
    </row>
    <row r="1418" spans="1:24" x14ac:dyDescent="0.2">
      <c r="A1418" s="127"/>
      <c r="B1418" s="127"/>
      <c r="C1418" s="128"/>
      <c r="D1418" s="221" t="s">
        <v>196</v>
      </c>
      <c r="E1418" s="221"/>
      <c r="F1418" s="221"/>
      <c r="G1418" s="221"/>
      <c r="H1418" s="127"/>
      <c r="I1418" s="127"/>
      <c r="J1418" s="127"/>
      <c r="K1418" s="72"/>
      <c r="L1418" s="73"/>
      <c r="M1418" s="77">
        <v>49856.1</v>
      </c>
      <c r="X1418" s="128" t="s">
        <v>196</v>
      </c>
    </row>
    <row r="1419" spans="1:24" x14ac:dyDescent="0.2">
      <c r="A1419" s="127"/>
      <c r="B1419" s="127"/>
      <c r="C1419" s="128"/>
      <c r="D1419" s="221"/>
      <c r="E1419" s="221"/>
      <c r="F1419" s="221"/>
      <c r="G1419" s="221"/>
      <c r="H1419" s="127"/>
      <c r="I1419" s="127"/>
      <c r="J1419" s="127"/>
      <c r="K1419" s="72"/>
      <c r="L1419" s="73"/>
      <c r="M1419" s="72"/>
      <c r="X1419" s="128"/>
    </row>
    <row r="1420" spans="1:24" x14ac:dyDescent="0.2">
      <c r="A1420" s="127"/>
      <c r="B1420" s="127"/>
      <c r="C1420" s="131"/>
      <c r="D1420" s="223" t="s">
        <v>205</v>
      </c>
      <c r="E1420" s="223"/>
      <c r="F1420" s="223"/>
      <c r="G1420" s="223"/>
      <c r="H1420" s="127"/>
      <c r="I1420" s="127"/>
      <c r="J1420" s="127"/>
      <c r="K1420" s="79"/>
      <c r="L1420" s="80"/>
      <c r="M1420" s="81">
        <v>449436.68</v>
      </c>
      <c r="X1420" s="131" t="s">
        <v>205</v>
      </c>
    </row>
    <row r="1421" spans="1:24" hidden="1" x14ac:dyDescent="0.2">
      <c r="A1421" s="127"/>
      <c r="B1421" s="127"/>
      <c r="C1421" s="130"/>
      <c r="D1421" s="222" t="s">
        <v>103</v>
      </c>
      <c r="E1421" s="222"/>
      <c r="F1421" s="222"/>
      <c r="G1421" s="222"/>
      <c r="H1421" s="127"/>
      <c r="I1421" s="127"/>
      <c r="J1421" s="127"/>
      <c r="K1421" s="75"/>
      <c r="L1421" s="76"/>
      <c r="M1421" s="75"/>
      <c r="X1421" s="130" t="s">
        <v>103</v>
      </c>
    </row>
    <row r="1422" spans="1:24" hidden="1" x14ac:dyDescent="0.2">
      <c r="A1422" s="127"/>
      <c r="B1422" s="127"/>
      <c r="C1422" s="128"/>
      <c r="D1422" s="221" t="s">
        <v>204</v>
      </c>
      <c r="E1422" s="221"/>
      <c r="F1422" s="221"/>
      <c r="G1422" s="221"/>
      <c r="H1422" s="127"/>
      <c r="I1422" s="127"/>
      <c r="J1422" s="127"/>
      <c r="K1422" s="72"/>
      <c r="L1422" s="73"/>
      <c r="M1422" s="74">
        <v>449436.68</v>
      </c>
      <c r="X1422" s="128" t="s">
        <v>204</v>
      </c>
    </row>
    <row r="1423" spans="1:24" hidden="1" x14ac:dyDescent="0.2">
      <c r="A1423" s="127"/>
      <c r="B1423" s="127"/>
      <c r="C1423" s="128"/>
      <c r="D1423" s="221" t="s">
        <v>203</v>
      </c>
      <c r="E1423" s="221"/>
      <c r="F1423" s="221"/>
      <c r="G1423" s="221"/>
      <c r="H1423" s="127"/>
      <c r="I1423" s="127"/>
      <c r="J1423" s="127"/>
      <c r="K1423" s="72"/>
      <c r="L1423" s="73"/>
      <c r="M1423" s="72"/>
      <c r="X1423" s="128" t="s">
        <v>203</v>
      </c>
    </row>
    <row r="1424" spans="1:24" x14ac:dyDescent="0.2">
      <c r="A1424" s="127"/>
      <c r="B1424" s="127"/>
      <c r="C1424" s="128"/>
      <c r="D1424" s="221"/>
      <c r="E1424" s="221"/>
      <c r="F1424" s="221"/>
      <c r="G1424" s="221"/>
      <c r="H1424" s="127"/>
      <c r="I1424" s="127"/>
      <c r="J1424" s="127"/>
      <c r="K1424" s="72"/>
      <c r="L1424" s="73"/>
      <c r="M1424" s="72"/>
      <c r="X1424" s="128"/>
    </row>
    <row r="1425" spans="1:24" x14ac:dyDescent="0.2">
      <c r="A1425" s="127"/>
      <c r="B1425" s="127"/>
      <c r="C1425" s="131"/>
      <c r="D1425" s="223" t="s">
        <v>202</v>
      </c>
      <c r="E1425" s="223"/>
      <c r="F1425" s="223"/>
      <c r="G1425" s="223"/>
      <c r="H1425" s="127"/>
      <c r="I1425" s="127"/>
      <c r="J1425" s="127"/>
      <c r="K1425" s="79"/>
      <c r="L1425" s="80"/>
      <c r="M1425" s="81">
        <v>312280.09999999998</v>
      </c>
      <c r="X1425" s="131" t="s">
        <v>202</v>
      </c>
    </row>
    <row r="1426" spans="1:24" x14ac:dyDescent="0.2">
      <c r="A1426" s="127"/>
      <c r="B1426" s="127"/>
      <c r="C1426" s="130"/>
      <c r="D1426" s="222" t="s">
        <v>193</v>
      </c>
      <c r="E1426" s="222"/>
      <c r="F1426" s="222"/>
      <c r="G1426" s="222"/>
      <c r="H1426" s="127"/>
      <c r="I1426" s="127"/>
      <c r="J1426" s="127"/>
      <c r="K1426" s="75"/>
      <c r="L1426" s="76"/>
      <c r="M1426" s="75"/>
      <c r="X1426" s="130" t="s">
        <v>193</v>
      </c>
    </row>
    <row r="1427" spans="1:24" x14ac:dyDescent="0.2">
      <c r="A1427" s="127"/>
      <c r="B1427" s="127"/>
      <c r="C1427" s="128"/>
      <c r="D1427" s="221" t="s">
        <v>201</v>
      </c>
      <c r="E1427" s="221"/>
      <c r="F1427" s="221"/>
      <c r="G1427" s="221"/>
      <c r="H1427" s="127"/>
      <c r="I1427" s="127"/>
      <c r="J1427" s="127"/>
      <c r="K1427" s="72"/>
      <c r="L1427" s="73"/>
      <c r="M1427" s="74">
        <v>312280.09999999998</v>
      </c>
      <c r="X1427" s="128" t="s">
        <v>201</v>
      </c>
    </row>
    <row r="1428" spans="1:24" hidden="1" x14ac:dyDescent="0.2">
      <c r="A1428" s="127"/>
      <c r="B1428" s="127"/>
      <c r="C1428" s="128"/>
      <c r="D1428" s="221" t="s">
        <v>200</v>
      </c>
      <c r="E1428" s="221"/>
      <c r="F1428" s="221"/>
      <c r="G1428" s="221"/>
      <c r="H1428" s="127"/>
      <c r="I1428" s="127"/>
      <c r="J1428" s="127"/>
      <c r="K1428" s="72"/>
      <c r="L1428" s="73"/>
      <c r="M1428" s="74">
        <v>312280.09999999998</v>
      </c>
      <c r="X1428" s="128" t="s">
        <v>200</v>
      </c>
    </row>
    <row r="1429" spans="1:24" x14ac:dyDescent="0.2">
      <c r="A1429" s="127"/>
      <c r="B1429" s="127"/>
      <c r="C1429" s="130"/>
      <c r="D1429" s="222" t="s">
        <v>193</v>
      </c>
      <c r="E1429" s="222"/>
      <c r="F1429" s="222"/>
      <c r="G1429" s="222"/>
      <c r="H1429" s="127"/>
      <c r="I1429" s="127"/>
      <c r="J1429" s="127"/>
      <c r="K1429" s="75"/>
      <c r="L1429" s="76"/>
      <c r="M1429" s="75"/>
      <c r="X1429" s="130" t="s">
        <v>193</v>
      </c>
    </row>
    <row r="1430" spans="1:24" x14ac:dyDescent="0.2">
      <c r="A1430" s="127"/>
      <c r="B1430" s="127"/>
      <c r="C1430" s="128"/>
      <c r="D1430" s="221" t="s">
        <v>199</v>
      </c>
      <c r="E1430" s="221"/>
      <c r="F1430" s="221"/>
      <c r="G1430" s="221"/>
      <c r="H1430" s="127"/>
      <c r="I1430" s="127"/>
      <c r="J1430" s="127"/>
      <c r="K1430" s="72"/>
      <c r="L1430" s="73"/>
      <c r="M1430" s="74">
        <v>148704.81</v>
      </c>
      <c r="X1430" s="128" t="s">
        <v>199</v>
      </c>
    </row>
    <row r="1431" spans="1:24" x14ac:dyDescent="0.2">
      <c r="A1431" s="127"/>
      <c r="B1431" s="127"/>
      <c r="C1431" s="130"/>
      <c r="D1431" s="222" t="s">
        <v>103</v>
      </c>
      <c r="E1431" s="222"/>
      <c r="F1431" s="222"/>
      <c r="G1431" s="222"/>
      <c r="H1431" s="127"/>
      <c r="I1431" s="127"/>
      <c r="J1431" s="127"/>
      <c r="K1431" s="75"/>
      <c r="L1431" s="76"/>
      <c r="M1431" s="75"/>
      <c r="X1431" s="130" t="s">
        <v>103</v>
      </c>
    </row>
    <row r="1432" spans="1:24" x14ac:dyDescent="0.2">
      <c r="A1432" s="127"/>
      <c r="B1432" s="127"/>
      <c r="C1432" s="128"/>
      <c r="D1432" s="221" t="s">
        <v>191</v>
      </c>
      <c r="E1432" s="221"/>
      <c r="F1432" s="221"/>
      <c r="G1432" s="221"/>
      <c r="H1432" s="127"/>
      <c r="I1432" s="127"/>
      <c r="J1432" s="127"/>
      <c r="K1432" s="72"/>
      <c r="L1432" s="73"/>
      <c r="M1432" s="74">
        <v>148704.81</v>
      </c>
      <c r="X1432" s="128" t="s">
        <v>191</v>
      </c>
    </row>
    <row r="1433" spans="1:24" x14ac:dyDescent="0.2">
      <c r="A1433" s="127"/>
      <c r="B1433" s="127"/>
      <c r="C1433" s="128"/>
      <c r="D1433" s="221" t="s">
        <v>198</v>
      </c>
      <c r="E1433" s="221"/>
      <c r="F1433" s="221"/>
      <c r="G1433" s="221"/>
      <c r="H1433" s="127"/>
      <c r="I1433" s="127"/>
      <c r="J1433" s="127"/>
      <c r="K1433" s="72"/>
      <c r="L1433" s="73"/>
      <c r="M1433" s="74">
        <v>148704.81</v>
      </c>
      <c r="X1433" s="128" t="s">
        <v>198</v>
      </c>
    </row>
    <row r="1434" spans="1:24" x14ac:dyDescent="0.2">
      <c r="A1434" s="127"/>
      <c r="B1434" s="127"/>
      <c r="C1434" s="128"/>
      <c r="D1434" s="221" t="s">
        <v>197</v>
      </c>
      <c r="E1434" s="221"/>
      <c r="F1434" s="221"/>
      <c r="G1434" s="221"/>
      <c r="H1434" s="127"/>
      <c r="I1434" s="127"/>
      <c r="J1434" s="127"/>
      <c r="K1434" s="72"/>
      <c r="L1434" s="73"/>
      <c r="M1434" s="74">
        <v>110041.56</v>
      </c>
      <c r="X1434" s="128" t="s">
        <v>197</v>
      </c>
    </row>
    <row r="1435" spans="1:24" x14ac:dyDescent="0.2">
      <c r="A1435" s="127"/>
      <c r="B1435" s="127"/>
      <c r="C1435" s="128"/>
      <c r="D1435" s="221" t="s">
        <v>196</v>
      </c>
      <c r="E1435" s="221"/>
      <c r="F1435" s="221"/>
      <c r="G1435" s="221"/>
      <c r="H1435" s="127"/>
      <c r="I1435" s="127"/>
      <c r="J1435" s="127"/>
      <c r="K1435" s="72"/>
      <c r="L1435" s="73"/>
      <c r="M1435" s="77">
        <v>53533.73</v>
      </c>
      <c r="X1435" s="128" t="s">
        <v>196</v>
      </c>
    </row>
    <row r="1436" spans="1:24" x14ac:dyDescent="0.2">
      <c r="A1436" s="127"/>
      <c r="B1436" s="127"/>
      <c r="C1436" s="128"/>
      <c r="D1436" s="221"/>
      <c r="E1436" s="221"/>
      <c r="F1436" s="221"/>
      <c r="G1436" s="221"/>
      <c r="H1436" s="127"/>
      <c r="I1436" s="127"/>
      <c r="J1436" s="127"/>
      <c r="K1436" s="72"/>
      <c r="L1436" s="73"/>
      <c r="M1436" s="72"/>
      <c r="X1436" s="128"/>
    </row>
    <row r="1437" spans="1:24" x14ac:dyDescent="0.2">
      <c r="A1437" s="127"/>
      <c r="B1437" s="127"/>
      <c r="C1437" s="131"/>
      <c r="D1437" s="223" t="s">
        <v>195</v>
      </c>
      <c r="E1437" s="223"/>
      <c r="F1437" s="223"/>
      <c r="G1437" s="223"/>
      <c r="H1437" s="127"/>
      <c r="I1437" s="127"/>
      <c r="J1437" s="127"/>
      <c r="K1437" s="79"/>
      <c r="L1437" s="80"/>
      <c r="M1437" s="81">
        <v>23023525.600000001</v>
      </c>
      <c r="X1437" s="131" t="s">
        <v>195</v>
      </c>
    </row>
    <row r="1438" spans="1:24" hidden="1" x14ac:dyDescent="0.2">
      <c r="A1438" s="127"/>
      <c r="B1438" s="127"/>
      <c r="C1438" s="128"/>
      <c r="D1438" s="221" t="s">
        <v>194</v>
      </c>
      <c r="E1438" s="221"/>
      <c r="F1438" s="221"/>
      <c r="G1438" s="221"/>
      <c r="H1438" s="127"/>
      <c r="I1438" s="127"/>
      <c r="J1438" s="127"/>
      <c r="K1438" s="72"/>
      <c r="L1438" s="73"/>
      <c r="M1438" s="74">
        <v>22574088.920000002</v>
      </c>
      <c r="X1438" s="128" t="s">
        <v>194</v>
      </c>
    </row>
    <row r="1439" spans="1:24" x14ac:dyDescent="0.2">
      <c r="A1439" s="127"/>
      <c r="B1439" s="127"/>
      <c r="C1439" s="130"/>
      <c r="D1439" s="222" t="s">
        <v>193</v>
      </c>
      <c r="E1439" s="222"/>
      <c r="F1439" s="222"/>
      <c r="G1439" s="222"/>
      <c r="H1439" s="127"/>
      <c r="I1439" s="127"/>
      <c r="J1439" s="127"/>
      <c r="K1439" s="75"/>
      <c r="L1439" s="76"/>
      <c r="M1439" s="75"/>
      <c r="X1439" s="130" t="s">
        <v>193</v>
      </c>
    </row>
    <row r="1440" spans="1:24" x14ac:dyDescent="0.2">
      <c r="A1440" s="127"/>
      <c r="B1440" s="127"/>
      <c r="C1440" s="128"/>
      <c r="D1440" s="221" t="s">
        <v>192</v>
      </c>
      <c r="E1440" s="221"/>
      <c r="F1440" s="221"/>
      <c r="G1440" s="221"/>
      <c r="H1440" s="127"/>
      <c r="I1440" s="127"/>
      <c r="J1440" s="127"/>
      <c r="K1440" s="72"/>
      <c r="L1440" s="73"/>
      <c r="M1440" s="74">
        <v>20826404.48</v>
      </c>
      <c r="X1440" s="128" t="s">
        <v>192</v>
      </c>
    </row>
    <row r="1441" spans="1:24" x14ac:dyDescent="0.2">
      <c r="A1441" s="127"/>
      <c r="B1441" s="127"/>
      <c r="C1441" s="130"/>
      <c r="D1441" s="222" t="s">
        <v>103</v>
      </c>
      <c r="E1441" s="222"/>
      <c r="F1441" s="222"/>
      <c r="G1441" s="222"/>
      <c r="H1441" s="127"/>
      <c r="I1441" s="127"/>
      <c r="J1441" s="127"/>
      <c r="K1441" s="75"/>
      <c r="L1441" s="76"/>
      <c r="M1441" s="75"/>
      <c r="X1441" s="130" t="s">
        <v>103</v>
      </c>
    </row>
    <row r="1442" spans="1:24" x14ac:dyDescent="0.2">
      <c r="A1442" s="127"/>
      <c r="B1442" s="127"/>
      <c r="C1442" s="128"/>
      <c r="D1442" s="221" t="s">
        <v>191</v>
      </c>
      <c r="E1442" s="221"/>
      <c r="F1442" s="221"/>
      <c r="G1442" s="221"/>
      <c r="H1442" s="127"/>
      <c r="I1442" s="127"/>
      <c r="J1442" s="127"/>
      <c r="K1442" s="72"/>
      <c r="L1442" s="73"/>
      <c r="M1442" s="74">
        <v>947500.81</v>
      </c>
      <c r="X1442" s="128" t="s">
        <v>191</v>
      </c>
    </row>
    <row r="1443" spans="1:24" x14ac:dyDescent="0.2">
      <c r="A1443" s="127"/>
      <c r="B1443" s="127"/>
      <c r="C1443" s="128"/>
      <c r="D1443" s="221" t="s">
        <v>190</v>
      </c>
      <c r="E1443" s="221"/>
      <c r="F1443" s="221"/>
      <c r="G1443" s="221"/>
      <c r="H1443" s="127"/>
      <c r="I1443" s="127"/>
      <c r="J1443" s="127"/>
      <c r="K1443" s="72"/>
      <c r="L1443" s="73"/>
      <c r="M1443" s="74">
        <v>629705.88</v>
      </c>
      <c r="X1443" s="128" t="s">
        <v>190</v>
      </c>
    </row>
    <row r="1444" spans="1:24" x14ac:dyDescent="0.2">
      <c r="A1444" s="127"/>
      <c r="B1444" s="127"/>
      <c r="C1444" s="128"/>
      <c r="D1444" s="221" t="s">
        <v>189</v>
      </c>
      <c r="E1444" s="221"/>
      <c r="F1444" s="221"/>
      <c r="G1444" s="221"/>
      <c r="H1444" s="127"/>
      <c r="I1444" s="127"/>
      <c r="J1444" s="127"/>
      <c r="K1444" s="72"/>
      <c r="L1444" s="73"/>
      <c r="M1444" s="74">
        <v>187464.87</v>
      </c>
      <c r="X1444" s="128" t="s">
        <v>189</v>
      </c>
    </row>
    <row r="1445" spans="1:24" x14ac:dyDescent="0.2">
      <c r="A1445" s="127"/>
      <c r="B1445" s="127"/>
      <c r="C1445" s="128"/>
      <c r="D1445" s="221" t="s">
        <v>188</v>
      </c>
      <c r="E1445" s="221"/>
      <c r="F1445" s="221"/>
      <c r="G1445" s="221"/>
      <c r="H1445" s="127"/>
      <c r="I1445" s="127"/>
      <c r="J1445" s="127"/>
      <c r="K1445" s="72"/>
      <c r="L1445" s="73"/>
      <c r="M1445" s="74">
        <v>19057293.309999999</v>
      </c>
      <c r="X1445" s="128" t="s">
        <v>188</v>
      </c>
    </row>
    <row r="1446" spans="1:24" x14ac:dyDescent="0.2">
      <c r="A1446" s="127"/>
      <c r="B1446" s="127"/>
      <c r="C1446" s="128"/>
      <c r="D1446" s="221" t="s">
        <v>187</v>
      </c>
      <c r="E1446" s="221"/>
      <c r="F1446" s="221"/>
      <c r="G1446" s="221"/>
      <c r="H1446" s="127"/>
      <c r="I1446" s="127"/>
      <c r="J1446" s="127"/>
      <c r="K1446" s="72"/>
      <c r="L1446" s="73"/>
      <c r="M1446" s="77">
        <v>4439.6099999999997</v>
      </c>
      <c r="X1446" s="128" t="s">
        <v>187</v>
      </c>
    </row>
    <row r="1447" spans="1:24" x14ac:dyDescent="0.2">
      <c r="A1447" s="127"/>
      <c r="B1447" s="127"/>
      <c r="C1447" s="128"/>
      <c r="D1447" s="221" t="s">
        <v>186</v>
      </c>
      <c r="E1447" s="221"/>
      <c r="F1447" s="221"/>
      <c r="G1447" s="221"/>
      <c r="H1447" s="127"/>
      <c r="I1447" s="127"/>
      <c r="J1447" s="127"/>
      <c r="K1447" s="72"/>
      <c r="L1447" s="73"/>
      <c r="M1447" s="74">
        <v>1134965.68</v>
      </c>
      <c r="X1447" s="128" t="s">
        <v>186</v>
      </c>
    </row>
    <row r="1448" spans="1:24" x14ac:dyDescent="0.2">
      <c r="A1448" s="127"/>
      <c r="B1448" s="127"/>
      <c r="C1448" s="128"/>
      <c r="D1448" s="221" t="s">
        <v>185</v>
      </c>
      <c r="E1448" s="221"/>
      <c r="F1448" s="221"/>
      <c r="G1448" s="221"/>
      <c r="H1448" s="127"/>
      <c r="I1448" s="127"/>
      <c r="J1448" s="127"/>
      <c r="K1448" s="72"/>
      <c r="L1448" s="73"/>
      <c r="M1448" s="74">
        <v>1116400.98</v>
      </c>
      <c r="X1448" s="128" t="s">
        <v>185</v>
      </c>
    </row>
    <row r="1449" spans="1:24" x14ac:dyDescent="0.2">
      <c r="A1449" s="127"/>
      <c r="B1449" s="127"/>
      <c r="C1449" s="128"/>
      <c r="D1449" s="221" t="s">
        <v>184</v>
      </c>
      <c r="E1449" s="221"/>
      <c r="F1449" s="221"/>
      <c r="G1449" s="221"/>
      <c r="H1449" s="127"/>
      <c r="I1449" s="127"/>
      <c r="J1449" s="127"/>
      <c r="K1449" s="72"/>
      <c r="L1449" s="73"/>
      <c r="M1449" s="74">
        <v>631283.46</v>
      </c>
      <c r="X1449" s="128" t="s">
        <v>184</v>
      </c>
    </row>
    <row r="1450" spans="1:24" x14ac:dyDescent="0.2">
      <c r="A1450" s="127"/>
      <c r="B1450" s="127"/>
      <c r="C1450" s="128"/>
      <c r="D1450" s="221" t="s">
        <v>183</v>
      </c>
      <c r="E1450" s="221"/>
      <c r="F1450" s="221"/>
      <c r="G1450" s="221"/>
      <c r="H1450" s="127"/>
      <c r="I1450" s="127"/>
      <c r="J1450" s="127"/>
      <c r="K1450" s="72"/>
      <c r="L1450" s="73"/>
      <c r="M1450" s="74">
        <v>449436.68</v>
      </c>
      <c r="X1450" s="128" t="s">
        <v>183</v>
      </c>
    </row>
    <row r="1451" spans="1:24" x14ac:dyDescent="0.2">
      <c r="A1451" s="127"/>
      <c r="B1451" s="127"/>
      <c r="C1451" s="128"/>
      <c r="D1451" s="221"/>
      <c r="E1451" s="221"/>
      <c r="F1451" s="221"/>
      <c r="G1451" s="221"/>
      <c r="H1451" s="127"/>
      <c r="I1451" s="127"/>
      <c r="J1451" s="127"/>
      <c r="K1451" s="72"/>
      <c r="L1451" s="73"/>
      <c r="M1451" s="72"/>
      <c r="X1451" s="128"/>
    </row>
    <row r="1452" spans="1:24" x14ac:dyDescent="0.2">
      <c r="A1452" s="127"/>
      <c r="B1452" s="127"/>
      <c r="C1452" s="128"/>
      <c r="D1452" s="221" t="s">
        <v>182</v>
      </c>
      <c r="E1452" s="221"/>
      <c r="F1452" s="221"/>
      <c r="G1452" s="221"/>
      <c r="H1452" s="127"/>
      <c r="I1452" s="127"/>
      <c r="J1452" s="127"/>
      <c r="K1452" s="72"/>
      <c r="L1452" s="73"/>
      <c r="M1452" s="72"/>
      <c r="X1452" s="128" t="s">
        <v>182</v>
      </c>
    </row>
    <row r="1453" spans="1:24" hidden="1" x14ac:dyDescent="0.2">
      <c r="A1453" s="127"/>
      <c r="B1453" s="127"/>
      <c r="C1453" s="128"/>
      <c r="D1453" s="221" t="s">
        <v>181</v>
      </c>
      <c r="E1453" s="221"/>
      <c r="F1453" s="221"/>
      <c r="G1453" s="221"/>
      <c r="H1453" s="127"/>
      <c r="I1453" s="127"/>
      <c r="J1453" s="127"/>
      <c r="K1453" s="72"/>
      <c r="L1453" s="73"/>
      <c r="M1453" s="74">
        <v>19016309.710000001</v>
      </c>
      <c r="X1453" s="128" t="s">
        <v>181</v>
      </c>
    </row>
    <row r="1454" spans="1:24" x14ac:dyDescent="0.2">
      <c r="A1454" s="127"/>
      <c r="B1454" s="127"/>
      <c r="C1454" s="128"/>
      <c r="D1454" s="221" t="s">
        <v>180</v>
      </c>
      <c r="E1454" s="221"/>
      <c r="F1454" s="221"/>
      <c r="G1454" s="221"/>
      <c r="H1454" s="127"/>
      <c r="I1454" s="127"/>
      <c r="J1454" s="127"/>
      <c r="K1454" s="72"/>
      <c r="L1454" s="73"/>
      <c r="M1454" s="77">
        <v>40983.599999999999</v>
      </c>
      <c r="X1454" s="128" t="s">
        <v>180</v>
      </c>
    </row>
    <row r="1455" spans="1:24" hidden="1" x14ac:dyDescent="0.2">
      <c r="A1455" s="127"/>
      <c r="B1455" s="127"/>
      <c r="C1455" s="128"/>
      <c r="D1455" s="221" t="s">
        <v>179</v>
      </c>
      <c r="E1455" s="221"/>
      <c r="F1455" s="221"/>
      <c r="G1455" s="221"/>
      <c r="H1455" s="127"/>
      <c r="I1455" s="127"/>
      <c r="J1455" s="127"/>
      <c r="K1455" s="72"/>
      <c r="L1455" s="73"/>
      <c r="M1455" s="77">
        <v>18289.14</v>
      </c>
      <c r="X1455" s="128" t="s">
        <v>179</v>
      </c>
    </row>
    <row r="1456" spans="1:24" x14ac:dyDescent="0.2">
      <c r="A1456" s="127"/>
      <c r="B1456" s="127"/>
      <c r="C1456" s="128"/>
      <c r="D1456" s="221" t="s">
        <v>178</v>
      </c>
      <c r="E1456" s="221"/>
      <c r="F1456" s="221"/>
      <c r="G1456" s="221"/>
      <c r="H1456" s="127"/>
      <c r="I1456" s="127"/>
      <c r="J1456" s="127"/>
      <c r="K1456" s="72"/>
      <c r="L1456" s="73"/>
      <c r="M1456" s="74">
        <v>431147.54</v>
      </c>
      <c r="X1456" s="128" t="s">
        <v>178</v>
      </c>
    </row>
    <row r="1457" spans="1:24" x14ac:dyDescent="0.2">
      <c r="A1457" s="127"/>
      <c r="B1457" s="127"/>
      <c r="C1457" s="128"/>
      <c r="D1457" s="221" t="s">
        <v>177</v>
      </c>
      <c r="E1457" s="221"/>
      <c r="F1457" s="221"/>
      <c r="G1457" s="221"/>
      <c r="H1457" s="129">
        <v>2500.5679500000001</v>
      </c>
      <c r="I1457" s="127"/>
      <c r="J1457" s="127"/>
      <c r="K1457" s="72"/>
      <c r="L1457" s="73"/>
      <c r="M1457" s="73"/>
      <c r="X1457" s="128" t="s">
        <v>177</v>
      </c>
    </row>
    <row r="1458" spans="1:24" x14ac:dyDescent="0.2">
      <c r="A1458" s="127"/>
      <c r="B1458" s="127"/>
      <c r="C1458" s="128"/>
      <c r="D1458" s="221" t="s">
        <v>176</v>
      </c>
      <c r="E1458" s="221"/>
      <c r="F1458" s="221"/>
      <c r="G1458" s="221"/>
      <c r="H1458" s="129">
        <v>433.45772199999999</v>
      </c>
      <c r="I1458" s="127"/>
      <c r="J1458" s="127"/>
      <c r="K1458" s="72"/>
      <c r="L1458" s="73"/>
      <c r="M1458" s="73"/>
      <c r="X1458" s="128" t="s">
        <v>176</v>
      </c>
    </row>
    <row r="1459" spans="1:24" hidden="1" x14ac:dyDescent="0.2">
      <c r="A1459" s="127"/>
      <c r="B1459" s="127"/>
      <c r="C1459" s="128"/>
      <c r="D1459" s="221" t="s">
        <v>175</v>
      </c>
      <c r="E1459" s="221"/>
      <c r="F1459" s="221"/>
      <c r="G1459" s="221"/>
      <c r="H1459" s="127"/>
      <c r="I1459" s="127"/>
      <c r="J1459" s="127"/>
      <c r="K1459" s="72"/>
      <c r="L1459" s="73"/>
      <c r="M1459" s="78">
        <v>2934.0256720000002</v>
      </c>
      <c r="X1459" s="128" t="s">
        <v>175</v>
      </c>
    </row>
    <row r="1460" spans="1:24" x14ac:dyDescent="0.2">
      <c r="A1460" s="127"/>
      <c r="B1460" s="127"/>
      <c r="C1460" s="128"/>
      <c r="D1460" s="221"/>
      <c r="E1460" s="221"/>
      <c r="F1460" s="221"/>
      <c r="G1460" s="221"/>
      <c r="H1460" s="127"/>
      <c r="I1460" s="127"/>
      <c r="J1460" s="127"/>
      <c r="K1460" s="72"/>
      <c r="L1460" s="73"/>
      <c r="M1460" s="72"/>
      <c r="X1460" s="128"/>
    </row>
    <row r="1461" spans="1:24" x14ac:dyDescent="0.2">
      <c r="A1461" s="127"/>
      <c r="B1461" s="127"/>
      <c r="C1461" s="131"/>
      <c r="D1461" s="223" t="s">
        <v>174</v>
      </c>
      <c r="E1461" s="223"/>
      <c r="F1461" s="223"/>
      <c r="G1461" s="223"/>
      <c r="H1461" s="127"/>
      <c r="I1461" s="127"/>
      <c r="J1461" s="127"/>
      <c r="K1461" s="79"/>
      <c r="L1461" s="80"/>
      <c r="M1461" s="79"/>
      <c r="X1461" s="131" t="s">
        <v>174</v>
      </c>
    </row>
    <row r="1462" spans="1:24" x14ac:dyDescent="0.2">
      <c r="A1462" s="127"/>
      <c r="B1462" s="127"/>
      <c r="C1462" s="128"/>
      <c r="D1462" s="221" t="s">
        <v>173</v>
      </c>
      <c r="E1462" s="221"/>
      <c r="F1462" s="221"/>
      <c r="G1462" s="221"/>
      <c r="H1462" s="127"/>
      <c r="I1462" s="127"/>
      <c r="J1462" s="127"/>
      <c r="K1462" s="72"/>
      <c r="L1462" s="73"/>
      <c r="M1462" s="74">
        <v>312280.09999999998</v>
      </c>
      <c r="X1462" s="128" t="s">
        <v>173</v>
      </c>
    </row>
    <row r="1463" spans="1:24" hidden="1" x14ac:dyDescent="0.2">
      <c r="A1463" s="127"/>
      <c r="B1463" s="127"/>
      <c r="C1463" s="128"/>
      <c r="D1463" s="221" t="s">
        <v>172</v>
      </c>
      <c r="E1463" s="221"/>
      <c r="F1463" s="221"/>
      <c r="G1463" s="221"/>
      <c r="H1463" s="127"/>
      <c r="I1463" s="127"/>
      <c r="J1463" s="127"/>
      <c r="K1463" s="72"/>
      <c r="L1463" s="73"/>
      <c r="M1463" s="74">
        <v>710300.32</v>
      </c>
      <c r="X1463" s="128" t="s">
        <v>172</v>
      </c>
    </row>
    <row r="1464" spans="1:24" hidden="1" x14ac:dyDescent="0.2">
      <c r="A1464" s="127"/>
      <c r="B1464" s="127"/>
      <c r="C1464" s="128"/>
      <c r="D1464" s="221" t="s">
        <v>171</v>
      </c>
      <c r="E1464" s="221"/>
      <c r="F1464" s="221"/>
      <c r="G1464" s="221"/>
      <c r="H1464" s="127"/>
      <c r="I1464" s="127"/>
      <c r="J1464" s="127"/>
      <c r="K1464" s="72"/>
      <c r="L1464" s="73"/>
      <c r="M1464" s="74">
        <v>602075</v>
      </c>
      <c r="X1464" s="128" t="s">
        <v>171</v>
      </c>
    </row>
    <row r="1465" spans="1:24" hidden="1" x14ac:dyDescent="0.2">
      <c r="A1465" s="127"/>
      <c r="B1465" s="127"/>
      <c r="C1465" s="128"/>
      <c r="D1465" s="221" t="s">
        <v>170</v>
      </c>
      <c r="E1465" s="221"/>
      <c r="F1465" s="221"/>
      <c r="G1465" s="221"/>
      <c r="H1465" s="127"/>
      <c r="I1465" s="127"/>
      <c r="J1465" s="127"/>
      <c r="K1465" s="72"/>
      <c r="L1465" s="73"/>
      <c r="M1465" s="74">
        <v>178203.51</v>
      </c>
      <c r="X1465" s="128" t="s">
        <v>170</v>
      </c>
    </row>
    <row r="1466" spans="1:24" hidden="1" x14ac:dyDescent="0.2">
      <c r="A1466" s="127"/>
      <c r="B1466" s="127"/>
      <c r="C1466" s="128"/>
      <c r="D1466" s="221" t="s">
        <v>169</v>
      </c>
      <c r="E1466" s="221"/>
      <c r="F1466" s="221"/>
      <c r="G1466" s="221"/>
      <c r="H1466" s="127"/>
      <c r="I1466" s="127"/>
      <c r="J1466" s="127"/>
      <c r="K1466" s="72"/>
      <c r="L1466" s="73"/>
      <c r="M1466" s="74">
        <v>18772265.010000002</v>
      </c>
      <c r="X1466" s="128" t="s">
        <v>169</v>
      </c>
    </row>
    <row r="1467" spans="1:24" hidden="1" x14ac:dyDescent="0.2">
      <c r="A1467" s="127"/>
      <c r="B1467" s="127"/>
      <c r="C1467" s="128"/>
      <c r="D1467" s="221" t="s">
        <v>168</v>
      </c>
      <c r="E1467" s="221"/>
      <c r="F1467" s="221"/>
      <c r="G1467" s="221"/>
      <c r="H1467" s="127"/>
      <c r="I1467" s="127"/>
      <c r="J1467" s="127"/>
      <c r="K1467" s="72"/>
      <c r="L1467" s="73"/>
      <c r="M1467" s="74">
        <v>888503.83</v>
      </c>
      <c r="X1467" s="128" t="s">
        <v>168</v>
      </c>
    </row>
    <row r="1468" spans="1:24" hidden="1" x14ac:dyDescent="0.2">
      <c r="A1468" s="127"/>
      <c r="B1468" s="127"/>
      <c r="C1468" s="128"/>
      <c r="D1468" s="221" t="s">
        <v>167</v>
      </c>
      <c r="E1468" s="221"/>
      <c r="F1468" s="221"/>
      <c r="G1468" s="221"/>
      <c r="H1468" s="127"/>
      <c r="I1468" s="127"/>
      <c r="J1468" s="127"/>
      <c r="K1468" s="72"/>
      <c r="L1468" s="73"/>
      <c r="M1468" s="74">
        <v>911535.09</v>
      </c>
      <c r="X1468" s="128" t="s">
        <v>167</v>
      </c>
    </row>
    <row r="1469" spans="1:24" hidden="1" x14ac:dyDescent="0.2">
      <c r="A1469" s="127"/>
      <c r="B1469" s="127"/>
      <c r="C1469" s="128"/>
      <c r="D1469" s="221" t="s">
        <v>166</v>
      </c>
      <c r="E1469" s="221"/>
      <c r="F1469" s="221"/>
      <c r="G1469" s="221"/>
      <c r="H1469" s="127"/>
      <c r="I1469" s="127"/>
      <c r="J1469" s="127"/>
      <c r="K1469" s="72"/>
      <c r="L1469" s="73"/>
      <c r="M1469" s="74">
        <v>527893.63</v>
      </c>
      <c r="X1469" s="128" t="s">
        <v>166</v>
      </c>
    </row>
    <row r="1470" spans="1:24" ht="24" hidden="1" x14ac:dyDescent="0.2">
      <c r="A1470" s="127"/>
      <c r="B1470" s="127"/>
      <c r="C1470" s="128"/>
      <c r="D1470" s="221" t="s">
        <v>165</v>
      </c>
      <c r="E1470" s="221"/>
      <c r="F1470" s="221"/>
      <c r="G1470" s="221"/>
      <c r="H1470" s="127"/>
      <c r="I1470" s="127"/>
      <c r="J1470" s="127"/>
      <c r="K1470" s="72"/>
      <c r="L1470" s="73"/>
      <c r="M1470" s="77">
        <v>40983.599999999999</v>
      </c>
      <c r="X1470" s="128" t="s">
        <v>165</v>
      </c>
    </row>
    <row r="1471" spans="1:24" hidden="1" x14ac:dyDescent="0.2">
      <c r="A1471" s="127"/>
      <c r="B1471" s="127"/>
      <c r="C1471" s="128"/>
      <c r="D1471" s="221" t="s">
        <v>164</v>
      </c>
      <c r="E1471" s="221"/>
      <c r="F1471" s="221"/>
      <c r="G1471" s="221"/>
      <c r="H1471" s="127"/>
      <c r="I1471" s="127"/>
      <c r="J1471" s="127"/>
      <c r="K1471" s="72"/>
      <c r="L1471" s="73"/>
      <c r="M1471" s="77">
        <v>4439.6099999999997</v>
      </c>
      <c r="X1471" s="128" t="s">
        <v>164</v>
      </c>
    </row>
    <row r="1472" spans="1:24" hidden="1" x14ac:dyDescent="0.2">
      <c r="A1472" s="127"/>
      <c r="B1472" s="127"/>
      <c r="C1472" s="128"/>
      <c r="D1472" s="221" t="s">
        <v>163</v>
      </c>
      <c r="E1472" s="221"/>
      <c r="F1472" s="221"/>
      <c r="G1472" s="221"/>
      <c r="H1472" s="127"/>
      <c r="I1472" s="127"/>
      <c r="J1472" s="127"/>
      <c r="K1472" s="72"/>
      <c r="L1472" s="73"/>
      <c r="M1472" s="74">
        <v>20267283.449999999</v>
      </c>
      <c r="X1472" s="128" t="s">
        <v>163</v>
      </c>
    </row>
    <row r="1473" spans="1:24" hidden="1" x14ac:dyDescent="0.2">
      <c r="A1473" s="127"/>
      <c r="B1473" s="127"/>
      <c r="C1473" s="128"/>
      <c r="D1473" s="221" t="s">
        <v>162</v>
      </c>
      <c r="E1473" s="221"/>
      <c r="F1473" s="221"/>
      <c r="G1473" s="221"/>
      <c r="H1473" s="127"/>
      <c r="I1473" s="127"/>
      <c r="J1473" s="127"/>
      <c r="K1473" s="72"/>
      <c r="L1473" s="73"/>
      <c r="M1473" s="78">
        <v>1967.45515</v>
      </c>
      <c r="X1473" s="128" t="s">
        <v>162</v>
      </c>
    </row>
    <row r="1474" spans="1:24" hidden="1" x14ac:dyDescent="0.2">
      <c r="A1474" s="127"/>
      <c r="B1474" s="127"/>
      <c r="C1474" s="128"/>
      <c r="D1474" s="221" t="s">
        <v>161</v>
      </c>
      <c r="E1474" s="221"/>
      <c r="F1474" s="221"/>
      <c r="G1474" s="221"/>
      <c r="H1474" s="127"/>
      <c r="I1474" s="127"/>
      <c r="J1474" s="127"/>
      <c r="K1474" s="72"/>
      <c r="L1474" s="73"/>
      <c r="M1474" s="78">
        <v>414.14172200000002</v>
      </c>
      <c r="X1474" s="128" t="s">
        <v>161</v>
      </c>
    </row>
    <row r="1475" spans="1:24" ht="24" hidden="1" x14ac:dyDescent="0.2">
      <c r="A1475" s="127"/>
      <c r="B1475" s="127"/>
      <c r="C1475" s="128"/>
      <c r="D1475" s="221" t="s">
        <v>160</v>
      </c>
      <c r="E1475" s="221"/>
      <c r="F1475" s="221"/>
      <c r="G1475" s="221"/>
      <c r="H1475" s="127"/>
      <c r="I1475" s="127"/>
      <c r="J1475" s="127"/>
      <c r="K1475" s="72"/>
      <c r="L1475" s="73"/>
      <c r="M1475" s="78">
        <v>2381.5968720000001</v>
      </c>
      <c r="X1475" s="128" t="s">
        <v>160</v>
      </c>
    </row>
    <row r="1476" spans="1:24" hidden="1" x14ac:dyDescent="0.2">
      <c r="A1476" s="127"/>
      <c r="B1476" s="127"/>
      <c r="C1476" s="128"/>
      <c r="D1476" s="221" t="s">
        <v>159</v>
      </c>
      <c r="E1476" s="221"/>
      <c r="F1476" s="221"/>
      <c r="G1476" s="221"/>
      <c r="H1476" s="127"/>
      <c r="I1476" s="127"/>
      <c r="J1476" s="127"/>
      <c r="K1476" s="72"/>
      <c r="L1476" s="73"/>
      <c r="M1476" s="77">
        <v>88495.679999999993</v>
      </c>
      <c r="X1476" s="128" t="s">
        <v>159</v>
      </c>
    </row>
    <row r="1477" spans="1:24" hidden="1" x14ac:dyDescent="0.2">
      <c r="A1477" s="127"/>
      <c r="B1477" s="127"/>
      <c r="C1477" s="128"/>
      <c r="D1477" s="221" t="s">
        <v>158</v>
      </c>
      <c r="E1477" s="221"/>
      <c r="F1477" s="221"/>
      <c r="G1477" s="221"/>
      <c r="H1477" s="127"/>
      <c r="I1477" s="127"/>
      <c r="J1477" s="127"/>
      <c r="K1477" s="72"/>
      <c r="L1477" s="73"/>
      <c r="M1477" s="77">
        <v>27630.880000000001</v>
      </c>
      <c r="X1477" s="128" t="s">
        <v>158</v>
      </c>
    </row>
    <row r="1478" spans="1:24" hidden="1" x14ac:dyDescent="0.2">
      <c r="A1478" s="127"/>
      <c r="B1478" s="127"/>
      <c r="C1478" s="128"/>
      <c r="D1478" s="221" t="s">
        <v>157</v>
      </c>
      <c r="E1478" s="221"/>
      <c r="F1478" s="221"/>
      <c r="G1478" s="221"/>
      <c r="H1478" s="127"/>
      <c r="I1478" s="127"/>
      <c r="J1478" s="127"/>
      <c r="K1478" s="72"/>
      <c r="L1478" s="73"/>
      <c r="M1478" s="77">
        <v>9261.36</v>
      </c>
      <c r="X1478" s="128" t="s">
        <v>157</v>
      </c>
    </row>
    <row r="1479" spans="1:24" hidden="1" x14ac:dyDescent="0.2">
      <c r="A1479" s="127"/>
      <c r="B1479" s="127"/>
      <c r="C1479" s="128"/>
      <c r="D1479" s="221" t="s">
        <v>156</v>
      </c>
      <c r="E1479" s="221"/>
      <c r="F1479" s="221"/>
      <c r="G1479" s="221"/>
      <c r="H1479" s="127"/>
      <c r="I1479" s="127"/>
      <c r="J1479" s="127"/>
      <c r="K1479" s="72"/>
      <c r="L1479" s="73"/>
      <c r="M1479" s="74">
        <v>285028.3</v>
      </c>
      <c r="X1479" s="128" t="s">
        <v>156</v>
      </c>
    </row>
    <row r="1480" spans="1:24" hidden="1" x14ac:dyDescent="0.2">
      <c r="A1480" s="127"/>
      <c r="B1480" s="127"/>
      <c r="C1480" s="128"/>
      <c r="D1480" s="221" t="s">
        <v>155</v>
      </c>
      <c r="E1480" s="221"/>
      <c r="F1480" s="221"/>
      <c r="G1480" s="221"/>
      <c r="H1480" s="127"/>
      <c r="I1480" s="127"/>
      <c r="J1480" s="127"/>
      <c r="K1480" s="72"/>
      <c r="L1480" s="73"/>
      <c r="M1480" s="77">
        <v>97757.04</v>
      </c>
      <c r="X1480" s="128" t="s">
        <v>155</v>
      </c>
    </row>
    <row r="1481" spans="1:24" hidden="1" x14ac:dyDescent="0.2">
      <c r="A1481" s="127"/>
      <c r="B1481" s="127"/>
      <c r="C1481" s="128"/>
      <c r="D1481" s="221" t="s">
        <v>154</v>
      </c>
      <c r="E1481" s="221"/>
      <c r="F1481" s="221"/>
      <c r="G1481" s="221"/>
      <c r="H1481" s="127"/>
      <c r="I1481" s="127"/>
      <c r="J1481" s="127"/>
      <c r="K1481" s="72"/>
      <c r="L1481" s="73"/>
      <c r="M1481" s="77">
        <v>94824.33</v>
      </c>
      <c r="X1481" s="128" t="s">
        <v>154</v>
      </c>
    </row>
    <row r="1482" spans="1:24" hidden="1" x14ac:dyDescent="0.2">
      <c r="A1482" s="127"/>
      <c r="B1482" s="127"/>
      <c r="C1482" s="128"/>
      <c r="D1482" s="221" t="s">
        <v>153</v>
      </c>
      <c r="E1482" s="221"/>
      <c r="F1482" s="221"/>
      <c r="G1482" s="221"/>
      <c r="H1482" s="127"/>
      <c r="I1482" s="127"/>
      <c r="J1482" s="127"/>
      <c r="K1482" s="72"/>
      <c r="L1482" s="73"/>
      <c r="M1482" s="77">
        <v>49856.1</v>
      </c>
      <c r="X1482" s="128" t="s">
        <v>153</v>
      </c>
    </row>
    <row r="1483" spans="1:24" ht="24" hidden="1" x14ac:dyDescent="0.2">
      <c r="A1483" s="127"/>
      <c r="B1483" s="127"/>
      <c r="C1483" s="128"/>
      <c r="D1483" s="221" t="s">
        <v>152</v>
      </c>
      <c r="E1483" s="221"/>
      <c r="F1483" s="221"/>
      <c r="G1483" s="221"/>
      <c r="H1483" s="127"/>
      <c r="I1483" s="127"/>
      <c r="J1483" s="127"/>
      <c r="K1483" s="72"/>
      <c r="L1483" s="73"/>
      <c r="M1483" s="72"/>
      <c r="X1483" s="128" t="s">
        <v>152</v>
      </c>
    </row>
    <row r="1484" spans="1:24" hidden="1" x14ac:dyDescent="0.2">
      <c r="A1484" s="127"/>
      <c r="B1484" s="127"/>
      <c r="C1484" s="128"/>
      <c r="D1484" s="221" t="s">
        <v>151</v>
      </c>
      <c r="E1484" s="221"/>
      <c r="F1484" s="221"/>
      <c r="G1484" s="221"/>
      <c r="H1484" s="127"/>
      <c r="I1484" s="127"/>
      <c r="J1484" s="127"/>
      <c r="K1484" s="72"/>
      <c r="L1484" s="73"/>
      <c r="M1484" s="72"/>
      <c r="X1484" s="128" t="s">
        <v>151</v>
      </c>
    </row>
    <row r="1485" spans="1:24" hidden="1" x14ac:dyDescent="0.2">
      <c r="A1485" s="127"/>
      <c r="B1485" s="127"/>
      <c r="C1485" s="128"/>
      <c r="D1485" s="221" t="s">
        <v>150</v>
      </c>
      <c r="E1485" s="221"/>
      <c r="F1485" s="221"/>
      <c r="G1485" s="221"/>
      <c r="H1485" s="127"/>
      <c r="I1485" s="127"/>
      <c r="J1485" s="127"/>
      <c r="K1485" s="72"/>
      <c r="L1485" s="73"/>
      <c r="M1485" s="74">
        <v>410416.22</v>
      </c>
      <c r="X1485" s="128" t="s">
        <v>150</v>
      </c>
    </row>
    <row r="1486" spans="1:24" hidden="1" x14ac:dyDescent="0.2">
      <c r="A1486" s="127"/>
      <c r="B1486" s="127"/>
      <c r="C1486" s="128"/>
      <c r="D1486" s="221" t="s">
        <v>149</v>
      </c>
      <c r="E1486" s="221"/>
      <c r="F1486" s="221"/>
      <c r="G1486" s="221"/>
      <c r="H1486" s="127"/>
      <c r="I1486" s="127"/>
      <c r="J1486" s="127"/>
      <c r="K1486" s="72"/>
      <c r="L1486" s="73"/>
      <c r="M1486" s="78">
        <v>237.524</v>
      </c>
      <c r="X1486" s="128" t="s">
        <v>149</v>
      </c>
    </row>
    <row r="1487" spans="1:24" hidden="1" x14ac:dyDescent="0.2">
      <c r="A1487" s="127"/>
      <c r="B1487" s="127"/>
      <c r="C1487" s="128"/>
      <c r="D1487" s="221" t="s">
        <v>148</v>
      </c>
      <c r="E1487" s="221"/>
      <c r="F1487" s="221"/>
      <c r="G1487" s="221"/>
      <c r="H1487" s="127"/>
      <c r="I1487" s="127"/>
      <c r="J1487" s="127"/>
      <c r="K1487" s="72"/>
      <c r="L1487" s="73"/>
      <c r="M1487" s="78">
        <v>19.315999999999999</v>
      </c>
      <c r="X1487" s="128" t="s">
        <v>148</v>
      </c>
    </row>
    <row r="1488" spans="1:24" ht="24" hidden="1" x14ac:dyDescent="0.2">
      <c r="A1488" s="127"/>
      <c r="B1488" s="127"/>
      <c r="C1488" s="128"/>
      <c r="D1488" s="221" t="s">
        <v>147</v>
      </c>
      <c r="E1488" s="221"/>
      <c r="F1488" s="221"/>
      <c r="G1488" s="221"/>
      <c r="H1488" s="127"/>
      <c r="I1488" s="127"/>
      <c r="J1488" s="127"/>
      <c r="K1488" s="72"/>
      <c r="L1488" s="73"/>
      <c r="M1488" s="78">
        <v>256.83999999999997</v>
      </c>
      <c r="X1488" s="128" t="s">
        <v>147</v>
      </c>
    </row>
    <row r="1489" spans="1:24" hidden="1" x14ac:dyDescent="0.2">
      <c r="A1489" s="127"/>
      <c r="B1489" s="127"/>
      <c r="C1489" s="128"/>
      <c r="D1489" s="221" t="s">
        <v>146</v>
      </c>
      <c r="E1489" s="221"/>
      <c r="F1489" s="221"/>
      <c r="G1489" s="221"/>
      <c r="H1489" s="127"/>
      <c r="I1489" s="127"/>
      <c r="J1489" s="127"/>
      <c r="K1489" s="72"/>
      <c r="L1489" s="73"/>
      <c r="M1489" s="74">
        <v>148704.81</v>
      </c>
      <c r="X1489" s="128" t="s">
        <v>146</v>
      </c>
    </row>
    <row r="1490" spans="1:24" hidden="1" x14ac:dyDescent="0.2">
      <c r="A1490" s="127"/>
      <c r="B1490" s="127"/>
      <c r="C1490" s="128"/>
      <c r="D1490" s="221" t="s">
        <v>145</v>
      </c>
      <c r="E1490" s="221"/>
      <c r="F1490" s="221"/>
      <c r="G1490" s="221"/>
      <c r="H1490" s="127"/>
      <c r="I1490" s="127"/>
      <c r="J1490" s="127"/>
      <c r="K1490" s="72"/>
      <c r="L1490" s="73"/>
      <c r="M1490" s="72"/>
      <c r="X1490" s="128" t="s">
        <v>145</v>
      </c>
    </row>
    <row r="1491" spans="1:24" hidden="1" x14ac:dyDescent="0.2">
      <c r="A1491" s="127"/>
      <c r="B1491" s="127"/>
      <c r="C1491" s="128"/>
      <c r="D1491" s="221" t="s">
        <v>144</v>
      </c>
      <c r="E1491" s="221"/>
      <c r="F1491" s="221"/>
      <c r="G1491" s="221"/>
      <c r="H1491" s="127"/>
      <c r="I1491" s="127"/>
      <c r="J1491" s="127"/>
      <c r="K1491" s="72"/>
      <c r="L1491" s="73"/>
      <c r="M1491" s="72"/>
      <c r="X1491" s="128" t="s">
        <v>144</v>
      </c>
    </row>
    <row r="1492" spans="1:24" hidden="1" x14ac:dyDescent="0.2">
      <c r="A1492" s="127"/>
      <c r="B1492" s="127"/>
      <c r="C1492" s="128"/>
      <c r="D1492" s="221" t="s">
        <v>143</v>
      </c>
      <c r="E1492" s="221"/>
      <c r="F1492" s="221"/>
      <c r="G1492" s="221"/>
      <c r="H1492" s="127"/>
      <c r="I1492" s="127"/>
      <c r="J1492" s="127"/>
      <c r="K1492" s="72"/>
      <c r="L1492" s="73"/>
      <c r="M1492" s="72"/>
      <c r="X1492" s="128" t="s">
        <v>143</v>
      </c>
    </row>
    <row r="1493" spans="1:24" hidden="1" x14ac:dyDescent="0.2">
      <c r="A1493" s="127"/>
      <c r="B1493" s="127"/>
      <c r="C1493" s="128"/>
      <c r="D1493" s="221" t="s">
        <v>142</v>
      </c>
      <c r="E1493" s="221"/>
      <c r="F1493" s="221"/>
      <c r="G1493" s="221"/>
      <c r="H1493" s="127"/>
      <c r="I1493" s="127"/>
      <c r="J1493" s="127"/>
      <c r="K1493" s="72"/>
      <c r="L1493" s="73"/>
      <c r="M1493" s="74">
        <v>148704.81</v>
      </c>
      <c r="X1493" s="128" t="s">
        <v>142</v>
      </c>
    </row>
    <row r="1494" spans="1:24" hidden="1" x14ac:dyDescent="0.2">
      <c r="A1494" s="127"/>
      <c r="B1494" s="127"/>
      <c r="C1494" s="128"/>
      <c r="D1494" s="221" t="s">
        <v>141</v>
      </c>
      <c r="E1494" s="221"/>
      <c r="F1494" s="221"/>
      <c r="G1494" s="221"/>
      <c r="H1494" s="127"/>
      <c r="I1494" s="127"/>
      <c r="J1494" s="127"/>
      <c r="K1494" s="72"/>
      <c r="L1494" s="73"/>
      <c r="M1494" s="74">
        <v>110041.56</v>
      </c>
      <c r="X1494" s="128" t="s">
        <v>141</v>
      </c>
    </row>
    <row r="1495" spans="1:24" hidden="1" x14ac:dyDescent="0.2">
      <c r="A1495" s="127"/>
      <c r="B1495" s="127"/>
      <c r="C1495" s="128"/>
      <c r="D1495" s="221" t="s">
        <v>140</v>
      </c>
      <c r="E1495" s="221"/>
      <c r="F1495" s="221"/>
      <c r="G1495" s="221"/>
      <c r="H1495" s="127"/>
      <c r="I1495" s="127"/>
      <c r="J1495" s="127"/>
      <c r="K1495" s="72"/>
      <c r="L1495" s="73"/>
      <c r="M1495" s="77">
        <v>53533.73</v>
      </c>
      <c r="X1495" s="128" t="s">
        <v>140</v>
      </c>
    </row>
    <row r="1496" spans="1:24" ht="24" hidden="1" x14ac:dyDescent="0.2">
      <c r="A1496" s="127"/>
      <c r="B1496" s="127"/>
      <c r="C1496" s="128"/>
      <c r="D1496" s="221" t="s">
        <v>139</v>
      </c>
      <c r="E1496" s="221"/>
      <c r="F1496" s="221"/>
      <c r="G1496" s="221"/>
      <c r="H1496" s="127"/>
      <c r="I1496" s="127"/>
      <c r="J1496" s="127"/>
      <c r="K1496" s="72"/>
      <c r="L1496" s="73"/>
      <c r="M1496" s="72"/>
      <c r="X1496" s="128" t="s">
        <v>139</v>
      </c>
    </row>
    <row r="1497" spans="1:24" hidden="1" x14ac:dyDescent="0.2">
      <c r="A1497" s="127"/>
      <c r="B1497" s="127"/>
      <c r="C1497" s="128"/>
      <c r="D1497" s="221" t="s">
        <v>138</v>
      </c>
      <c r="E1497" s="221"/>
      <c r="F1497" s="221"/>
      <c r="G1497" s="221"/>
      <c r="H1497" s="127"/>
      <c r="I1497" s="127"/>
      <c r="J1497" s="127"/>
      <c r="K1497" s="72"/>
      <c r="L1497" s="73"/>
      <c r="M1497" s="72"/>
      <c r="X1497" s="128" t="s">
        <v>138</v>
      </c>
    </row>
    <row r="1498" spans="1:24" hidden="1" x14ac:dyDescent="0.2">
      <c r="A1498" s="127"/>
      <c r="B1498" s="127"/>
      <c r="C1498" s="128"/>
      <c r="D1498" s="221" t="s">
        <v>137</v>
      </c>
      <c r="E1498" s="221"/>
      <c r="F1498" s="221"/>
      <c r="G1498" s="221"/>
      <c r="H1498" s="127"/>
      <c r="I1498" s="127"/>
      <c r="J1498" s="127"/>
      <c r="K1498" s="72"/>
      <c r="L1498" s="73"/>
      <c r="M1498" s="74">
        <v>148704.81</v>
      </c>
      <c r="X1498" s="128" t="s">
        <v>137</v>
      </c>
    </row>
    <row r="1499" spans="1:24" hidden="1" x14ac:dyDescent="0.2">
      <c r="A1499" s="127"/>
      <c r="B1499" s="127"/>
      <c r="C1499" s="128"/>
      <c r="D1499" s="221" t="s">
        <v>136</v>
      </c>
      <c r="E1499" s="221"/>
      <c r="F1499" s="221"/>
      <c r="G1499" s="221"/>
      <c r="H1499" s="127"/>
      <c r="I1499" s="127"/>
      <c r="J1499" s="127"/>
      <c r="K1499" s="72"/>
      <c r="L1499" s="73"/>
      <c r="M1499" s="78">
        <v>295.58879999999999</v>
      </c>
      <c r="X1499" s="128" t="s">
        <v>136</v>
      </c>
    </row>
    <row r="1500" spans="1:24" hidden="1" x14ac:dyDescent="0.2">
      <c r="A1500" s="127"/>
      <c r="B1500" s="127"/>
      <c r="C1500" s="128"/>
      <c r="D1500" s="221" t="s">
        <v>135</v>
      </c>
      <c r="E1500" s="221"/>
      <c r="F1500" s="221"/>
      <c r="G1500" s="221"/>
      <c r="H1500" s="127"/>
      <c r="I1500" s="127"/>
      <c r="J1500" s="127"/>
      <c r="K1500" s="72"/>
      <c r="L1500" s="73"/>
      <c r="M1500" s="72"/>
      <c r="X1500" s="128" t="s">
        <v>135</v>
      </c>
    </row>
    <row r="1501" spans="1:24" ht="24" hidden="1" x14ac:dyDescent="0.2">
      <c r="A1501" s="127"/>
      <c r="B1501" s="127"/>
      <c r="C1501" s="128"/>
      <c r="D1501" s="221" t="s">
        <v>134</v>
      </c>
      <c r="E1501" s="221"/>
      <c r="F1501" s="221"/>
      <c r="G1501" s="221"/>
      <c r="H1501" s="127"/>
      <c r="I1501" s="127"/>
      <c r="J1501" s="127"/>
      <c r="K1501" s="72"/>
      <c r="L1501" s="73"/>
      <c r="M1501" s="78">
        <v>295.58879999999999</v>
      </c>
      <c r="X1501" s="128" t="s">
        <v>134</v>
      </c>
    </row>
    <row r="1502" spans="1:24" hidden="1" x14ac:dyDescent="0.2">
      <c r="A1502" s="127"/>
      <c r="B1502" s="127"/>
      <c r="C1502" s="128"/>
      <c r="D1502" s="221" t="s">
        <v>133</v>
      </c>
      <c r="E1502" s="221"/>
      <c r="F1502" s="221"/>
      <c r="G1502" s="221"/>
      <c r="H1502" s="127"/>
      <c r="I1502" s="127"/>
      <c r="J1502" s="127"/>
      <c r="K1502" s="72"/>
      <c r="L1502" s="73"/>
      <c r="M1502" s="74">
        <v>947500.81</v>
      </c>
      <c r="X1502" s="128" t="s">
        <v>133</v>
      </c>
    </row>
    <row r="1503" spans="1:24" hidden="1" x14ac:dyDescent="0.2">
      <c r="A1503" s="127"/>
      <c r="B1503" s="127"/>
      <c r="C1503" s="128"/>
      <c r="D1503" s="221" t="s">
        <v>132</v>
      </c>
      <c r="E1503" s="221"/>
      <c r="F1503" s="221"/>
      <c r="G1503" s="221"/>
      <c r="H1503" s="127"/>
      <c r="I1503" s="127"/>
      <c r="J1503" s="127"/>
      <c r="K1503" s="72"/>
      <c r="L1503" s="73"/>
      <c r="M1503" s="74">
        <v>629705.88</v>
      </c>
      <c r="X1503" s="128" t="s">
        <v>132</v>
      </c>
    </row>
    <row r="1504" spans="1:24" hidden="1" x14ac:dyDescent="0.2">
      <c r="A1504" s="127"/>
      <c r="B1504" s="127"/>
      <c r="C1504" s="128"/>
      <c r="D1504" s="221" t="s">
        <v>131</v>
      </c>
      <c r="E1504" s="221"/>
      <c r="F1504" s="221"/>
      <c r="G1504" s="221"/>
      <c r="H1504" s="127"/>
      <c r="I1504" s="127"/>
      <c r="J1504" s="127"/>
      <c r="K1504" s="72"/>
      <c r="L1504" s="73"/>
      <c r="M1504" s="74">
        <v>187464.87</v>
      </c>
      <c r="X1504" s="128" t="s">
        <v>131</v>
      </c>
    </row>
    <row r="1505" spans="1:24" hidden="1" x14ac:dyDescent="0.2">
      <c r="A1505" s="127"/>
      <c r="B1505" s="127"/>
      <c r="C1505" s="128"/>
      <c r="D1505" s="221" t="s">
        <v>130</v>
      </c>
      <c r="E1505" s="221"/>
      <c r="F1505" s="221"/>
      <c r="G1505" s="221"/>
      <c r="H1505" s="127"/>
      <c r="I1505" s="127"/>
      <c r="J1505" s="127"/>
      <c r="K1505" s="72"/>
      <c r="L1505" s="73"/>
      <c r="M1505" s="74">
        <v>19057293.309999999</v>
      </c>
      <c r="X1505" s="128" t="s">
        <v>130</v>
      </c>
    </row>
    <row r="1506" spans="1:24" hidden="1" x14ac:dyDescent="0.2">
      <c r="A1506" s="127"/>
      <c r="B1506" s="127"/>
      <c r="C1506" s="128"/>
      <c r="D1506" s="221" t="s">
        <v>129</v>
      </c>
      <c r="E1506" s="221"/>
      <c r="F1506" s="221"/>
      <c r="G1506" s="221"/>
      <c r="H1506" s="127"/>
      <c r="I1506" s="127"/>
      <c r="J1506" s="127"/>
      <c r="K1506" s="72"/>
      <c r="L1506" s="73"/>
      <c r="M1506" s="77">
        <v>4439.6099999999997</v>
      </c>
      <c r="X1506" s="128" t="s">
        <v>129</v>
      </c>
    </row>
    <row r="1507" spans="1:24" hidden="1" x14ac:dyDescent="0.2">
      <c r="A1507" s="127"/>
      <c r="B1507" s="127"/>
      <c r="C1507" s="128"/>
      <c r="D1507" s="221" t="s">
        <v>128</v>
      </c>
      <c r="E1507" s="221"/>
      <c r="F1507" s="221"/>
      <c r="G1507" s="221"/>
      <c r="H1507" s="127"/>
      <c r="I1507" s="127"/>
      <c r="J1507" s="127"/>
      <c r="K1507" s="72"/>
      <c r="L1507" s="73"/>
      <c r="M1507" s="74">
        <v>1116400.98</v>
      </c>
      <c r="X1507" s="128" t="s">
        <v>128</v>
      </c>
    </row>
    <row r="1508" spans="1:24" hidden="1" x14ac:dyDescent="0.2">
      <c r="A1508" s="127"/>
      <c r="B1508" s="127"/>
      <c r="C1508" s="128"/>
      <c r="D1508" s="221" t="s">
        <v>127</v>
      </c>
      <c r="E1508" s="221"/>
      <c r="F1508" s="221"/>
      <c r="G1508" s="221"/>
      <c r="H1508" s="127"/>
      <c r="I1508" s="127"/>
      <c r="J1508" s="127"/>
      <c r="K1508" s="72"/>
      <c r="L1508" s="73"/>
      <c r="M1508" s="74">
        <v>631283.46</v>
      </c>
      <c r="X1508" s="128" t="s">
        <v>127</v>
      </c>
    </row>
    <row r="1509" spans="1:24" hidden="1" x14ac:dyDescent="0.2">
      <c r="A1509" s="127"/>
      <c r="B1509" s="127"/>
      <c r="C1509" s="128"/>
      <c r="D1509" s="221" t="s">
        <v>126</v>
      </c>
      <c r="E1509" s="221"/>
      <c r="F1509" s="221"/>
      <c r="G1509" s="221"/>
      <c r="H1509" s="127"/>
      <c r="I1509" s="127"/>
      <c r="J1509" s="127"/>
      <c r="K1509" s="72"/>
      <c r="L1509" s="73"/>
      <c r="M1509" s="74">
        <v>1134965.68</v>
      </c>
      <c r="X1509" s="128" t="s">
        <v>126</v>
      </c>
    </row>
    <row r="1510" spans="1:24" hidden="1" x14ac:dyDescent="0.2">
      <c r="A1510" s="127"/>
      <c r="B1510" s="127"/>
      <c r="C1510" s="128"/>
      <c r="D1510" s="221" t="s">
        <v>125</v>
      </c>
      <c r="E1510" s="221"/>
      <c r="F1510" s="221"/>
      <c r="G1510" s="221"/>
      <c r="H1510" s="127"/>
      <c r="I1510" s="127"/>
      <c r="J1510" s="127"/>
      <c r="K1510" s="72"/>
      <c r="L1510" s="73"/>
      <c r="M1510" s="74">
        <v>20826404.48</v>
      </c>
      <c r="X1510" s="128" t="s">
        <v>125</v>
      </c>
    </row>
    <row r="1511" spans="1:24" hidden="1" x14ac:dyDescent="0.2">
      <c r="A1511" s="127"/>
      <c r="B1511" s="127"/>
      <c r="C1511" s="128"/>
      <c r="D1511" s="221" t="s">
        <v>124</v>
      </c>
      <c r="E1511" s="221"/>
      <c r="F1511" s="221"/>
      <c r="G1511" s="221"/>
      <c r="H1511" s="127"/>
      <c r="I1511" s="127"/>
      <c r="J1511" s="127"/>
      <c r="K1511" s="72"/>
      <c r="L1511" s="73"/>
      <c r="M1511" s="74">
        <v>22569649.309999999</v>
      </c>
      <c r="X1511" s="128" t="s">
        <v>124</v>
      </c>
    </row>
    <row r="1512" spans="1:24" hidden="1" x14ac:dyDescent="0.2">
      <c r="A1512" s="127"/>
      <c r="B1512" s="127"/>
      <c r="C1512" s="128"/>
      <c r="D1512" s="221" t="s">
        <v>123</v>
      </c>
      <c r="E1512" s="221"/>
      <c r="F1512" s="221"/>
      <c r="G1512" s="221"/>
      <c r="H1512" s="127"/>
      <c r="I1512" s="127"/>
      <c r="J1512" s="127"/>
      <c r="K1512" s="72"/>
      <c r="L1512" s="73"/>
      <c r="M1512" s="72"/>
      <c r="X1512" s="128" t="s">
        <v>123</v>
      </c>
    </row>
    <row r="1513" spans="1:24" x14ac:dyDescent="0.2">
      <c r="A1513" s="127"/>
      <c r="B1513" s="127"/>
      <c r="C1513" s="128"/>
      <c r="D1513" s="221"/>
      <c r="E1513" s="221"/>
      <c r="F1513" s="221"/>
      <c r="G1513" s="221"/>
      <c r="H1513" s="127"/>
      <c r="I1513" s="127"/>
      <c r="J1513" s="127"/>
      <c r="K1513" s="72"/>
      <c r="L1513" s="73"/>
      <c r="M1513" s="72"/>
      <c r="X1513" s="128"/>
    </row>
    <row r="1514" spans="1:24" ht="24" hidden="1" x14ac:dyDescent="0.2">
      <c r="A1514" s="127"/>
      <c r="B1514" s="127"/>
      <c r="C1514" s="128"/>
      <c r="D1514" s="221" t="s">
        <v>122</v>
      </c>
      <c r="E1514" s="221"/>
      <c r="F1514" s="221"/>
      <c r="G1514" s="221"/>
      <c r="H1514" s="127"/>
      <c r="I1514" s="127"/>
      <c r="J1514" s="127"/>
      <c r="K1514" s="72"/>
      <c r="L1514" s="73"/>
      <c r="M1514" s="72"/>
      <c r="X1514" s="128" t="s">
        <v>122</v>
      </c>
    </row>
    <row r="1515" spans="1:24" ht="24" hidden="1" x14ac:dyDescent="0.2">
      <c r="A1515" s="127"/>
      <c r="B1515" s="127"/>
      <c r="C1515" s="128"/>
      <c r="D1515" s="221" t="s">
        <v>121</v>
      </c>
      <c r="E1515" s="221"/>
      <c r="F1515" s="221"/>
      <c r="G1515" s="221"/>
      <c r="H1515" s="127"/>
      <c r="I1515" s="127"/>
      <c r="J1515" s="127"/>
      <c r="K1515" s="72"/>
      <c r="L1515" s="73"/>
      <c r="M1515" s="72"/>
      <c r="X1515" s="128" t="s">
        <v>121</v>
      </c>
    </row>
    <row r="1516" spans="1:24" ht="24" hidden="1" x14ac:dyDescent="0.2">
      <c r="A1516" s="127"/>
      <c r="B1516" s="127"/>
      <c r="C1516" s="128"/>
      <c r="D1516" s="221" t="s">
        <v>120</v>
      </c>
      <c r="E1516" s="221"/>
      <c r="F1516" s="221"/>
      <c r="G1516" s="221"/>
      <c r="H1516" s="127"/>
      <c r="I1516" s="127"/>
      <c r="J1516" s="127"/>
      <c r="K1516" s="72"/>
      <c r="L1516" s="73"/>
      <c r="M1516" s="72"/>
      <c r="X1516" s="128" t="s">
        <v>120</v>
      </c>
    </row>
    <row r="1517" spans="1:24" ht="24" hidden="1" x14ac:dyDescent="0.2">
      <c r="A1517" s="127"/>
      <c r="B1517" s="127"/>
      <c r="C1517" s="128"/>
      <c r="D1517" s="221" t="s">
        <v>119</v>
      </c>
      <c r="E1517" s="221"/>
      <c r="F1517" s="221"/>
      <c r="G1517" s="221"/>
      <c r="H1517" s="127"/>
      <c r="I1517" s="127"/>
      <c r="J1517" s="127"/>
      <c r="K1517" s="72"/>
      <c r="L1517" s="73"/>
      <c r="M1517" s="72"/>
      <c r="X1517" s="128" t="s">
        <v>119</v>
      </c>
    </row>
    <row r="1518" spans="1:24" x14ac:dyDescent="0.2">
      <c r="A1518" s="127"/>
      <c r="B1518" s="127"/>
      <c r="C1518" s="128"/>
      <c r="D1518" s="221" t="s">
        <v>118</v>
      </c>
      <c r="E1518" s="221"/>
      <c r="F1518" s="221"/>
      <c r="G1518" s="221"/>
      <c r="H1518" s="127"/>
      <c r="I1518" s="127"/>
      <c r="J1518" s="127"/>
      <c r="K1518" s="72"/>
      <c r="L1518" s="73"/>
      <c r="M1518" s="74">
        <v>19016309.710000001</v>
      </c>
      <c r="X1518" s="128" t="s">
        <v>118</v>
      </c>
    </row>
    <row r="1519" spans="1:24" hidden="1" x14ac:dyDescent="0.2">
      <c r="A1519" s="127"/>
      <c r="B1519" s="127"/>
      <c r="C1519" s="130"/>
      <c r="D1519" s="222" t="s">
        <v>103</v>
      </c>
      <c r="E1519" s="222"/>
      <c r="F1519" s="222"/>
      <c r="G1519" s="222"/>
      <c r="H1519" s="127"/>
      <c r="I1519" s="127"/>
      <c r="J1519" s="127"/>
      <c r="K1519" s="75"/>
      <c r="L1519" s="76"/>
      <c r="M1519" s="75"/>
      <c r="X1519" s="130" t="s">
        <v>103</v>
      </c>
    </row>
    <row r="1520" spans="1:24" ht="24" hidden="1" x14ac:dyDescent="0.2">
      <c r="A1520" s="127"/>
      <c r="B1520" s="127"/>
      <c r="C1520" s="128"/>
      <c r="D1520" s="221" t="s">
        <v>117</v>
      </c>
      <c r="E1520" s="221"/>
      <c r="F1520" s="221"/>
      <c r="G1520" s="221"/>
      <c r="H1520" s="127"/>
      <c r="I1520" s="127"/>
      <c r="J1520" s="127"/>
      <c r="K1520" s="72"/>
      <c r="L1520" s="73"/>
      <c r="M1520" s="74">
        <v>19016309.710000001</v>
      </c>
      <c r="X1520" s="128" t="s">
        <v>117</v>
      </c>
    </row>
    <row r="1521" spans="1:24" ht="24" hidden="1" x14ac:dyDescent="0.2">
      <c r="A1521" s="127"/>
      <c r="B1521" s="127"/>
      <c r="C1521" s="128"/>
      <c r="D1521" s="221" t="s">
        <v>116</v>
      </c>
      <c r="E1521" s="221"/>
      <c r="F1521" s="221"/>
      <c r="G1521" s="221"/>
      <c r="H1521" s="127"/>
      <c r="I1521" s="127"/>
      <c r="J1521" s="127"/>
      <c r="K1521" s="72"/>
      <c r="L1521" s="73"/>
      <c r="M1521" s="72"/>
      <c r="X1521" s="128" t="s">
        <v>116</v>
      </c>
    </row>
    <row r="1522" spans="1:24" x14ac:dyDescent="0.2">
      <c r="A1522" s="127"/>
      <c r="B1522" s="127"/>
      <c r="C1522" s="128"/>
      <c r="D1522" s="221" t="s">
        <v>115</v>
      </c>
      <c r="E1522" s="221"/>
      <c r="F1522" s="221"/>
      <c r="G1522" s="221"/>
      <c r="H1522" s="127"/>
      <c r="I1522" s="127"/>
      <c r="J1522" s="127"/>
      <c r="K1522" s="72"/>
      <c r="L1522" s="73"/>
      <c r="M1522" s="77">
        <v>40983.599999999999</v>
      </c>
      <c r="X1522" s="128" t="s">
        <v>115</v>
      </c>
    </row>
    <row r="1523" spans="1:24" hidden="1" x14ac:dyDescent="0.2">
      <c r="A1523" s="127"/>
      <c r="B1523" s="127"/>
      <c r="C1523" s="130"/>
      <c r="D1523" s="222" t="s">
        <v>103</v>
      </c>
      <c r="E1523" s="222"/>
      <c r="F1523" s="222"/>
      <c r="G1523" s="222"/>
      <c r="H1523" s="127"/>
      <c r="I1523" s="127"/>
      <c r="J1523" s="127"/>
      <c r="K1523" s="75"/>
      <c r="L1523" s="76"/>
      <c r="M1523" s="75"/>
      <c r="X1523" s="130" t="s">
        <v>103</v>
      </c>
    </row>
    <row r="1524" spans="1:24" ht="24" hidden="1" x14ac:dyDescent="0.2">
      <c r="A1524" s="127"/>
      <c r="B1524" s="127"/>
      <c r="C1524" s="128"/>
      <c r="D1524" s="221" t="s">
        <v>114</v>
      </c>
      <c r="E1524" s="221"/>
      <c r="F1524" s="221"/>
      <c r="G1524" s="221"/>
      <c r="H1524" s="127"/>
      <c r="I1524" s="127"/>
      <c r="J1524" s="127"/>
      <c r="K1524" s="72"/>
      <c r="L1524" s="73"/>
      <c r="M1524" s="77">
        <v>40983.599999999999</v>
      </c>
      <c r="X1524" s="128" t="s">
        <v>114</v>
      </c>
    </row>
    <row r="1525" spans="1:24" ht="24" hidden="1" x14ac:dyDescent="0.2">
      <c r="A1525" s="127"/>
      <c r="B1525" s="127"/>
      <c r="C1525" s="128"/>
      <c r="D1525" s="221" t="s">
        <v>113</v>
      </c>
      <c r="E1525" s="221"/>
      <c r="F1525" s="221"/>
      <c r="G1525" s="221"/>
      <c r="H1525" s="127"/>
      <c r="I1525" s="127"/>
      <c r="J1525" s="127"/>
      <c r="K1525" s="72"/>
      <c r="L1525" s="73"/>
      <c r="M1525" s="72"/>
      <c r="X1525" s="128" t="s">
        <v>113</v>
      </c>
    </row>
    <row r="1526" spans="1:24" x14ac:dyDescent="0.2">
      <c r="A1526" s="127"/>
      <c r="B1526" s="127"/>
      <c r="C1526" s="128"/>
      <c r="D1526" s="221" t="s">
        <v>112</v>
      </c>
      <c r="E1526" s="221"/>
      <c r="F1526" s="221"/>
      <c r="G1526" s="221"/>
      <c r="H1526" s="127"/>
      <c r="I1526" s="127"/>
      <c r="J1526" s="127"/>
      <c r="K1526" s="72"/>
      <c r="L1526" s="73"/>
      <c r="M1526" s="74">
        <v>19057293.309999999</v>
      </c>
      <c r="X1526" s="128" t="s">
        <v>112</v>
      </c>
    </row>
    <row r="1527" spans="1:24" x14ac:dyDescent="0.2">
      <c r="A1527" s="127"/>
      <c r="B1527" s="127"/>
      <c r="C1527" s="128"/>
      <c r="D1527" s="221"/>
      <c r="E1527" s="221"/>
      <c r="F1527" s="221"/>
      <c r="G1527" s="221"/>
      <c r="H1527" s="127"/>
      <c r="I1527" s="127"/>
      <c r="J1527" s="127"/>
      <c r="K1527" s="72"/>
      <c r="L1527" s="73"/>
      <c r="M1527" s="72"/>
      <c r="X1527" s="128"/>
    </row>
    <row r="1528" spans="1:24" ht="24" hidden="1" x14ac:dyDescent="0.2">
      <c r="A1528" s="127"/>
      <c r="B1528" s="127"/>
      <c r="C1528" s="128"/>
      <c r="D1528" s="221" t="s">
        <v>111</v>
      </c>
      <c r="E1528" s="221"/>
      <c r="F1528" s="221"/>
      <c r="G1528" s="221"/>
      <c r="H1528" s="127"/>
      <c r="I1528" s="127"/>
      <c r="J1528" s="127"/>
      <c r="K1528" s="72"/>
      <c r="L1528" s="73"/>
      <c r="M1528" s="72"/>
      <c r="X1528" s="128" t="s">
        <v>111</v>
      </c>
    </row>
    <row r="1529" spans="1:24" ht="24" hidden="1" x14ac:dyDescent="0.2">
      <c r="A1529" s="127"/>
      <c r="B1529" s="127"/>
      <c r="C1529" s="128"/>
      <c r="D1529" s="221" t="s">
        <v>110</v>
      </c>
      <c r="E1529" s="221"/>
      <c r="F1529" s="221"/>
      <c r="G1529" s="221"/>
      <c r="H1529" s="127"/>
      <c r="I1529" s="127"/>
      <c r="J1529" s="127"/>
      <c r="K1529" s="72"/>
      <c r="L1529" s="73"/>
      <c r="M1529" s="72"/>
      <c r="X1529" s="128" t="s">
        <v>110</v>
      </c>
    </row>
    <row r="1530" spans="1:24" ht="24" hidden="1" x14ac:dyDescent="0.2">
      <c r="A1530" s="127"/>
      <c r="B1530" s="127"/>
      <c r="C1530" s="128"/>
      <c r="D1530" s="221" t="s">
        <v>109</v>
      </c>
      <c r="E1530" s="221"/>
      <c r="F1530" s="221"/>
      <c r="G1530" s="221"/>
      <c r="H1530" s="127"/>
      <c r="I1530" s="127"/>
      <c r="J1530" s="127"/>
      <c r="K1530" s="72"/>
      <c r="L1530" s="73"/>
      <c r="M1530" s="72"/>
      <c r="X1530" s="128" t="s">
        <v>109</v>
      </c>
    </row>
    <row r="1531" spans="1:24" ht="24" hidden="1" x14ac:dyDescent="0.2">
      <c r="A1531" s="127"/>
      <c r="B1531" s="127"/>
      <c r="C1531" s="128"/>
      <c r="D1531" s="221" t="s">
        <v>108</v>
      </c>
      <c r="E1531" s="221"/>
      <c r="F1531" s="221"/>
      <c r="G1531" s="221"/>
      <c r="H1531" s="127"/>
      <c r="I1531" s="127"/>
      <c r="J1531" s="127"/>
      <c r="K1531" s="72"/>
      <c r="L1531" s="73"/>
      <c r="M1531" s="72"/>
      <c r="X1531" s="128" t="s">
        <v>108</v>
      </c>
    </row>
    <row r="1532" spans="1:24" x14ac:dyDescent="0.2">
      <c r="A1532" s="127"/>
      <c r="B1532" s="127"/>
      <c r="C1532" s="128"/>
      <c r="D1532" s="221" t="s">
        <v>107</v>
      </c>
      <c r="E1532" s="221"/>
      <c r="F1532" s="221"/>
      <c r="G1532" s="221"/>
      <c r="H1532" s="127"/>
      <c r="I1532" s="127"/>
      <c r="J1532" s="127"/>
      <c r="K1532" s="72"/>
      <c r="L1532" s="73"/>
      <c r="M1532" s="77">
        <v>18289.14</v>
      </c>
      <c r="X1532" s="128" t="s">
        <v>107</v>
      </c>
    </row>
    <row r="1533" spans="1:24" hidden="1" x14ac:dyDescent="0.2">
      <c r="A1533" s="127"/>
      <c r="B1533" s="127"/>
      <c r="C1533" s="130"/>
      <c r="D1533" s="222" t="s">
        <v>103</v>
      </c>
      <c r="E1533" s="222"/>
      <c r="F1533" s="222"/>
      <c r="G1533" s="222"/>
      <c r="H1533" s="127"/>
      <c r="I1533" s="127"/>
      <c r="J1533" s="127"/>
      <c r="K1533" s="75"/>
      <c r="L1533" s="76"/>
      <c r="M1533" s="75"/>
      <c r="X1533" s="130" t="s">
        <v>103</v>
      </c>
    </row>
    <row r="1534" spans="1:24" ht="24" hidden="1" x14ac:dyDescent="0.2">
      <c r="A1534" s="127"/>
      <c r="B1534" s="127"/>
      <c r="C1534" s="128"/>
      <c r="D1534" s="221" t="s">
        <v>106</v>
      </c>
      <c r="E1534" s="221"/>
      <c r="F1534" s="221"/>
      <c r="G1534" s="221"/>
      <c r="H1534" s="127"/>
      <c r="I1534" s="127"/>
      <c r="J1534" s="127"/>
      <c r="K1534" s="72"/>
      <c r="L1534" s="73"/>
      <c r="M1534" s="77">
        <v>18289.14</v>
      </c>
      <c r="X1534" s="128" t="s">
        <v>106</v>
      </c>
    </row>
    <row r="1535" spans="1:24" ht="24" hidden="1" x14ac:dyDescent="0.2">
      <c r="A1535" s="127"/>
      <c r="B1535" s="127"/>
      <c r="C1535" s="128"/>
      <c r="D1535" s="221" t="s">
        <v>105</v>
      </c>
      <c r="E1535" s="221"/>
      <c r="F1535" s="221"/>
      <c r="G1535" s="221"/>
      <c r="H1535" s="127"/>
      <c r="I1535" s="127"/>
      <c r="J1535" s="127"/>
      <c r="K1535" s="72"/>
      <c r="L1535" s="73"/>
      <c r="M1535" s="72"/>
      <c r="X1535" s="128" t="s">
        <v>105</v>
      </c>
    </row>
    <row r="1536" spans="1:24" x14ac:dyDescent="0.2">
      <c r="A1536" s="127"/>
      <c r="B1536" s="127"/>
      <c r="C1536" s="128"/>
      <c r="D1536" s="221" t="s">
        <v>104</v>
      </c>
      <c r="E1536" s="221"/>
      <c r="F1536" s="221"/>
      <c r="G1536" s="221"/>
      <c r="H1536" s="127"/>
      <c r="I1536" s="127"/>
      <c r="J1536" s="127"/>
      <c r="K1536" s="72"/>
      <c r="L1536" s="73"/>
      <c r="M1536" s="74">
        <v>431147.54</v>
      </c>
      <c r="X1536" s="128" t="s">
        <v>104</v>
      </c>
    </row>
    <row r="1537" spans="1:24" hidden="1" x14ac:dyDescent="0.2">
      <c r="A1537" s="127"/>
      <c r="B1537" s="127"/>
      <c r="C1537" s="130"/>
      <c r="D1537" s="222" t="s">
        <v>103</v>
      </c>
      <c r="E1537" s="222"/>
      <c r="F1537" s="222"/>
      <c r="G1537" s="222"/>
      <c r="H1537" s="127"/>
      <c r="I1537" s="127"/>
      <c r="J1537" s="127"/>
      <c r="K1537" s="75"/>
      <c r="L1537" s="76"/>
      <c r="M1537" s="75"/>
      <c r="X1537" s="130" t="s">
        <v>103</v>
      </c>
    </row>
    <row r="1538" spans="1:24" ht="24" hidden="1" x14ac:dyDescent="0.2">
      <c r="A1538" s="127"/>
      <c r="B1538" s="127"/>
      <c r="C1538" s="128"/>
      <c r="D1538" s="221" t="s">
        <v>102</v>
      </c>
      <c r="E1538" s="221"/>
      <c r="F1538" s="221"/>
      <c r="G1538" s="221"/>
      <c r="H1538" s="127"/>
      <c r="I1538" s="127"/>
      <c r="J1538" s="127"/>
      <c r="K1538" s="72"/>
      <c r="L1538" s="73"/>
      <c r="M1538" s="74">
        <v>431147.54</v>
      </c>
      <c r="X1538" s="128" t="s">
        <v>102</v>
      </c>
    </row>
    <row r="1539" spans="1:24" ht="24" hidden="1" x14ac:dyDescent="0.2">
      <c r="A1539" s="127"/>
      <c r="B1539" s="127"/>
      <c r="C1539" s="128"/>
      <c r="D1539" s="221" t="s">
        <v>101</v>
      </c>
      <c r="E1539" s="221"/>
      <c r="F1539" s="221"/>
      <c r="G1539" s="221"/>
      <c r="H1539" s="127"/>
      <c r="I1539" s="127"/>
      <c r="J1539" s="127"/>
      <c r="K1539" s="72"/>
      <c r="L1539" s="73"/>
      <c r="M1539" s="72"/>
      <c r="X1539" s="128" t="s">
        <v>101</v>
      </c>
    </row>
    <row r="1540" spans="1:24" x14ac:dyDescent="0.2">
      <c r="A1540" s="127"/>
      <c r="B1540" s="127"/>
      <c r="C1540" s="128"/>
      <c r="D1540" s="221" t="s">
        <v>100</v>
      </c>
      <c r="E1540" s="221"/>
      <c r="F1540" s="221"/>
      <c r="G1540" s="221"/>
      <c r="H1540" s="127"/>
      <c r="I1540" s="127"/>
      <c r="J1540" s="127"/>
      <c r="K1540" s="72"/>
      <c r="L1540" s="73"/>
      <c r="M1540" s="74">
        <v>449436.68</v>
      </c>
      <c r="X1540" s="128" t="s">
        <v>100</v>
      </c>
    </row>
    <row r="1541" spans="1:24" ht="24" hidden="1" x14ac:dyDescent="0.2">
      <c r="A1541" s="127"/>
      <c r="B1541" s="127"/>
      <c r="C1541" s="128"/>
      <c r="D1541" s="221" t="s">
        <v>99</v>
      </c>
      <c r="E1541" s="221"/>
      <c r="F1541" s="221"/>
      <c r="G1541" s="221"/>
      <c r="H1541" s="127"/>
      <c r="I1541" s="127"/>
      <c r="J1541" s="127"/>
      <c r="K1541" s="72"/>
      <c r="L1541" s="73"/>
      <c r="M1541" s="72"/>
      <c r="X1541" s="128" t="s">
        <v>99</v>
      </c>
    </row>
    <row r="1542" spans="1:24" ht="24" hidden="1" x14ac:dyDescent="0.2">
      <c r="A1542" s="127"/>
      <c r="B1542" s="127"/>
      <c r="C1542" s="128"/>
      <c r="D1542" s="221" t="s">
        <v>98</v>
      </c>
      <c r="E1542" s="221"/>
      <c r="F1542" s="221"/>
      <c r="G1542" s="221"/>
      <c r="H1542" s="127"/>
      <c r="I1542" s="127"/>
      <c r="J1542" s="127"/>
      <c r="K1542" s="72"/>
      <c r="L1542" s="73"/>
      <c r="M1542" s="72"/>
      <c r="X1542" s="128" t="s">
        <v>98</v>
      </c>
    </row>
    <row r="1543" spans="1:24" ht="24" hidden="1" x14ac:dyDescent="0.2">
      <c r="A1543" s="127"/>
      <c r="B1543" s="127"/>
      <c r="C1543" s="128"/>
      <c r="D1543" s="221" t="s">
        <v>97</v>
      </c>
      <c r="E1543" s="221"/>
      <c r="F1543" s="221"/>
      <c r="G1543" s="221"/>
      <c r="H1543" s="127"/>
      <c r="I1543" s="127"/>
      <c r="J1543" s="127"/>
      <c r="K1543" s="72"/>
      <c r="L1543" s="73"/>
      <c r="M1543" s="72"/>
      <c r="X1543" s="128" t="s">
        <v>97</v>
      </c>
    </row>
    <row r="1544" spans="1:24" ht="24" hidden="1" x14ac:dyDescent="0.2">
      <c r="A1544" s="127"/>
      <c r="B1544" s="127"/>
      <c r="C1544" s="128"/>
      <c r="D1544" s="221" t="s">
        <v>96</v>
      </c>
      <c r="E1544" s="221"/>
      <c r="F1544" s="221"/>
      <c r="G1544" s="221"/>
      <c r="H1544" s="127"/>
      <c r="I1544" s="127"/>
      <c r="J1544" s="127"/>
      <c r="K1544" s="72"/>
      <c r="L1544" s="73"/>
      <c r="M1544" s="72"/>
      <c r="X1544" s="128" t="s">
        <v>96</v>
      </c>
    </row>
    <row r="1545" spans="1:24" ht="24" hidden="1" x14ac:dyDescent="0.2">
      <c r="A1545" s="127"/>
      <c r="B1545" s="127"/>
      <c r="C1545" s="128"/>
      <c r="D1545" s="221" t="s">
        <v>95</v>
      </c>
      <c r="E1545" s="221"/>
      <c r="F1545" s="221"/>
      <c r="G1545" s="221"/>
      <c r="H1545" s="127"/>
      <c r="I1545" s="127"/>
      <c r="J1545" s="127"/>
      <c r="K1545" s="72"/>
      <c r="L1545" s="73"/>
      <c r="M1545" s="72"/>
      <c r="X1545" s="128" t="s">
        <v>95</v>
      </c>
    </row>
    <row r="1546" spans="1:24" ht="24" hidden="1" x14ac:dyDescent="0.2">
      <c r="A1546" s="127"/>
      <c r="B1546" s="127"/>
      <c r="C1546" s="128"/>
      <c r="D1546" s="221" t="s">
        <v>94</v>
      </c>
      <c r="E1546" s="221"/>
      <c r="F1546" s="221"/>
      <c r="G1546" s="221"/>
      <c r="H1546" s="127"/>
      <c r="I1546" s="127"/>
      <c r="J1546" s="127"/>
      <c r="K1546" s="72"/>
      <c r="L1546" s="73"/>
      <c r="M1546" s="72"/>
      <c r="X1546" s="128" t="s">
        <v>94</v>
      </c>
    </row>
    <row r="1547" spans="1:24" ht="24" hidden="1" x14ac:dyDescent="0.2">
      <c r="A1547" s="127"/>
      <c r="B1547" s="127"/>
      <c r="C1547" s="128"/>
      <c r="D1547" s="221" t="s">
        <v>93</v>
      </c>
      <c r="E1547" s="221"/>
      <c r="F1547" s="221"/>
      <c r="G1547" s="221"/>
      <c r="H1547" s="127"/>
      <c r="I1547" s="127"/>
      <c r="J1547" s="127"/>
      <c r="K1547" s="72"/>
      <c r="L1547" s="73"/>
      <c r="M1547" s="72"/>
      <c r="X1547" s="128" t="s">
        <v>93</v>
      </c>
    </row>
    <row r="1548" spans="1:24" ht="24" hidden="1" x14ac:dyDescent="0.2">
      <c r="A1548" s="127"/>
      <c r="B1548" s="127"/>
      <c r="C1548" s="128"/>
      <c r="D1548" s="221" t="s">
        <v>92</v>
      </c>
      <c r="E1548" s="221"/>
      <c r="F1548" s="221"/>
      <c r="G1548" s="221"/>
      <c r="H1548" s="127"/>
      <c r="I1548" s="127"/>
      <c r="J1548" s="127"/>
      <c r="K1548" s="72"/>
      <c r="L1548" s="73"/>
      <c r="M1548" s="72"/>
      <c r="X1548" s="128" t="s">
        <v>92</v>
      </c>
    </row>
    <row r="1550" spans="1:24" x14ac:dyDescent="0.2">
      <c r="A1550" s="208" t="s">
        <v>3</v>
      </c>
      <c r="B1550" s="208"/>
      <c r="C1550" s="208"/>
      <c r="D1550" s="212"/>
      <c r="E1550" s="212"/>
      <c r="F1550" s="212"/>
      <c r="G1550" s="212"/>
      <c r="H1550" s="212"/>
      <c r="I1550" s="212"/>
      <c r="J1550" s="212"/>
      <c r="K1550" s="212"/>
      <c r="L1550" s="212"/>
      <c r="M1550" s="212"/>
    </row>
    <row r="1551" spans="1:24" x14ac:dyDescent="0.2">
      <c r="A1551" s="209"/>
      <c r="B1551" s="209"/>
      <c r="C1551" s="209"/>
      <c r="D1551" s="224" t="s">
        <v>90</v>
      </c>
      <c r="E1551" s="224"/>
      <c r="F1551" s="209"/>
      <c r="G1551" s="209"/>
      <c r="H1551" s="209"/>
      <c r="I1551" s="209"/>
      <c r="J1551" s="209"/>
      <c r="K1551" s="209"/>
      <c r="L1551" s="209"/>
      <c r="M1551" s="209"/>
    </row>
    <row r="1553" spans="1:13" x14ac:dyDescent="0.2">
      <c r="A1553" s="208" t="s">
        <v>91</v>
      </c>
      <c r="B1553" s="208"/>
      <c r="C1553" s="208"/>
      <c r="D1553" s="212"/>
      <c r="E1553" s="212"/>
      <c r="F1553" s="212"/>
      <c r="G1553" s="212"/>
      <c r="H1553" s="212"/>
      <c r="I1553" s="212"/>
      <c r="J1553" s="212"/>
      <c r="K1553" s="212"/>
      <c r="L1553" s="212"/>
      <c r="M1553" s="212"/>
    </row>
    <row r="1554" spans="1:13" x14ac:dyDescent="0.2">
      <c r="A1554" s="209"/>
      <c r="B1554" s="209"/>
      <c r="C1554" s="209"/>
      <c r="D1554" s="224" t="s">
        <v>90</v>
      </c>
      <c r="E1554" s="224"/>
      <c r="F1554" s="209"/>
      <c r="G1554" s="209"/>
      <c r="H1554" s="209"/>
      <c r="I1554" s="209"/>
      <c r="J1554" s="209"/>
      <c r="K1554" s="209"/>
      <c r="L1554" s="209"/>
      <c r="M1554" s="209"/>
    </row>
  </sheetData>
  <mergeCells count="901">
    <mergeCell ref="A2:F2"/>
    <mergeCell ref="G2:M2"/>
    <mergeCell ref="A3:F3"/>
    <mergeCell ref="G3:M3"/>
    <mergeCell ref="A4:F4"/>
    <mergeCell ref="G4:M4"/>
    <mergeCell ref="A5:F5"/>
    <mergeCell ref="G5:M5"/>
    <mergeCell ref="A6:F6"/>
    <mergeCell ref="G6:M6"/>
    <mergeCell ref="A7:F7"/>
    <mergeCell ref="G7:M7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17:M17"/>
    <mergeCell ref="A18:C18"/>
    <mergeCell ref="E18:M18"/>
    <mergeCell ref="A19:C19"/>
    <mergeCell ref="D19:H19"/>
    <mergeCell ref="I19:M19"/>
    <mergeCell ref="J23:L23"/>
    <mergeCell ref="A20:C20"/>
    <mergeCell ref="D20:H20"/>
    <mergeCell ref="I20:M20"/>
    <mergeCell ref="A21:D21"/>
    <mergeCell ref="E21:F21"/>
    <mergeCell ref="G21:H21"/>
    <mergeCell ref="I21:M21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76:M76"/>
    <mergeCell ref="D78:M78"/>
    <mergeCell ref="D81:M81"/>
    <mergeCell ref="D85:M85"/>
    <mergeCell ref="D91:M91"/>
    <mergeCell ref="D55:M55"/>
    <mergeCell ref="D62:M62"/>
    <mergeCell ref="D66:M66"/>
    <mergeCell ref="D70:M70"/>
    <mergeCell ref="D74:M74"/>
    <mergeCell ref="D110:M110"/>
    <mergeCell ref="D122:M122"/>
    <mergeCell ref="D126:M126"/>
    <mergeCell ref="D130:M130"/>
    <mergeCell ref="D132:M132"/>
    <mergeCell ref="D95:M95"/>
    <mergeCell ref="D99:M99"/>
    <mergeCell ref="D101:M101"/>
    <mergeCell ref="D103:M103"/>
    <mergeCell ref="D105:M105"/>
    <mergeCell ref="D144:M144"/>
    <mergeCell ref="D146:M146"/>
    <mergeCell ref="D149:M149"/>
    <mergeCell ref="D151:M151"/>
    <mergeCell ref="D153:M153"/>
    <mergeCell ref="D134:M134"/>
    <mergeCell ref="D136:M136"/>
    <mergeCell ref="D138:M138"/>
    <mergeCell ref="D140:M140"/>
    <mergeCell ref="D142:M142"/>
    <mergeCell ref="D165:M165"/>
    <mergeCell ref="D167:M167"/>
    <mergeCell ref="D172:M172"/>
    <mergeCell ref="D174:M174"/>
    <mergeCell ref="D183:M183"/>
    <mergeCell ref="D155:M155"/>
    <mergeCell ref="D157:M157"/>
    <mergeCell ref="D159:M159"/>
    <mergeCell ref="D161:M161"/>
    <mergeCell ref="D163:M163"/>
    <mergeCell ref="D197:M197"/>
    <mergeCell ref="D199:M199"/>
    <mergeCell ref="D201:M201"/>
    <mergeCell ref="D206:M206"/>
    <mergeCell ref="D222:M222"/>
    <mergeCell ref="D185:M185"/>
    <mergeCell ref="D187:M187"/>
    <mergeCell ref="D189:M189"/>
    <mergeCell ref="D193:M193"/>
    <mergeCell ref="D195:M195"/>
    <mergeCell ref="D237:M237"/>
    <mergeCell ref="D239:M239"/>
    <mergeCell ref="D247:M247"/>
    <mergeCell ref="D251:M251"/>
    <mergeCell ref="D256:M256"/>
    <mergeCell ref="D226:M226"/>
    <mergeCell ref="D228:M228"/>
    <mergeCell ref="D230:M230"/>
    <mergeCell ref="D232:M232"/>
    <mergeCell ref="D234:M234"/>
    <mergeCell ref="D271:M271"/>
    <mergeCell ref="D273:M273"/>
    <mergeCell ref="D281:M281"/>
    <mergeCell ref="D288:M288"/>
    <mergeCell ref="D292:M292"/>
    <mergeCell ref="D260:M260"/>
    <mergeCell ref="D262:M262"/>
    <mergeCell ref="D264:M264"/>
    <mergeCell ref="D266:M266"/>
    <mergeCell ref="D268:M268"/>
    <mergeCell ref="D312:M312"/>
    <mergeCell ref="D314:M314"/>
    <mergeCell ref="D316:M316"/>
    <mergeCell ref="D323:M323"/>
    <mergeCell ref="D325:M325"/>
    <mergeCell ref="D299:M299"/>
    <mergeCell ref="D303:M303"/>
    <mergeCell ref="D305:M305"/>
    <mergeCell ref="D307:M307"/>
    <mergeCell ref="D309:M309"/>
    <mergeCell ref="D346:M346"/>
    <mergeCell ref="D348:M348"/>
    <mergeCell ref="D350:M350"/>
    <mergeCell ref="D352:M352"/>
    <mergeCell ref="D355:M355"/>
    <mergeCell ref="D327:M327"/>
    <mergeCell ref="D329:M329"/>
    <mergeCell ref="D331:M331"/>
    <mergeCell ref="D337:M337"/>
    <mergeCell ref="D342:M342"/>
    <mergeCell ref="D378:M378"/>
    <mergeCell ref="D382:M382"/>
    <mergeCell ref="D392:M392"/>
    <mergeCell ref="D405:M405"/>
    <mergeCell ref="D407:M407"/>
    <mergeCell ref="D357:M357"/>
    <mergeCell ref="D359:M359"/>
    <mergeCell ref="D361:M361"/>
    <mergeCell ref="D363:M363"/>
    <mergeCell ref="D371:M371"/>
    <mergeCell ref="D421:M421"/>
    <mergeCell ref="D423:M423"/>
    <mergeCell ref="D425:M425"/>
    <mergeCell ref="D427:M427"/>
    <mergeCell ref="D429:M429"/>
    <mergeCell ref="D409:M409"/>
    <mergeCell ref="D411:M411"/>
    <mergeCell ref="D415:M415"/>
    <mergeCell ref="D417:M417"/>
    <mergeCell ref="D419:M419"/>
    <mergeCell ref="D453:M453"/>
    <mergeCell ref="D455:M455"/>
    <mergeCell ref="D459:M459"/>
    <mergeCell ref="D461:M461"/>
    <mergeCell ref="D467:M467"/>
    <mergeCell ref="D431:M431"/>
    <mergeCell ref="D438:M438"/>
    <mergeCell ref="D440:M440"/>
    <mergeCell ref="D442:M442"/>
    <mergeCell ref="D451:M451"/>
    <mergeCell ref="D488:M488"/>
    <mergeCell ref="D491:M491"/>
    <mergeCell ref="D493:M493"/>
    <mergeCell ref="D495:M495"/>
    <mergeCell ref="D497:M497"/>
    <mergeCell ref="D469:M469"/>
    <mergeCell ref="D478:M478"/>
    <mergeCell ref="D482:M482"/>
    <mergeCell ref="D484:M484"/>
    <mergeCell ref="D486:M486"/>
    <mergeCell ref="D517:M517"/>
    <mergeCell ref="D519:M519"/>
    <mergeCell ref="D521:M521"/>
    <mergeCell ref="D523:M523"/>
    <mergeCell ref="D525:M525"/>
    <mergeCell ref="D499:M499"/>
    <mergeCell ref="D501:M501"/>
    <mergeCell ref="D503:M503"/>
    <mergeCell ref="D513:M513"/>
    <mergeCell ref="D515:M515"/>
    <mergeCell ref="D546:M546"/>
    <mergeCell ref="D549:M549"/>
    <mergeCell ref="D551:M551"/>
    <mergeCell ref="D553:M553"/>
    <mergeCell ref="D555:M555"/>
    <mergeCell ref="D527:M527"/>
    <mergeCell ref="D536:M536"/>
    <mergeCell ref="D540:M540"/>
    <mergeCell ref="D542:M542"/>
    <mergeCell ref="D544:M544"/>
    <mergeCell ref="D576:M576"/>
    <mergeCell ref="D578:M578"/>
    <mergeCell ref="D580:M580"/>
    <mergeCell ref="D582:M582"/>
    <mergeCell ref="D584:M584"/>
    <mergeCell ref="D557:M557"/>
    <mergeCell ref="D559:M559"/>
    <mergeCell ref="D561:M561"/>
    <mergeCell ref="D572:M572"/>
    <mergeCell ref="D574:M574"/>
    <mergeCell ref="D602:M602"/>
    <mergeCell ref="D604:M604"/>
    <mergeCell ref="D608:M608"/>
    <mergeCell ref="D610:M610"/>
    <mergeCell ref="D612:M612"/>
    <mergeCell ref="D586:M586"/>
    <mergeCell ref="D588:M588"/>
    <mergeCell ref="D594:M594"/>
    <mergeCell ref="D598:M598"/>
    <mergeCell ref="D600:M600"/>
    <mergeCell ref="D624:M624"/>
    <mergeCell ref="D631:M631"/>
    <mergeCell ref="D633:M633"/>
    <mergeCell ref="D635:M635"/>
    <mergeCell ref="D647:M647"/>
    <mergeCell ref="D614:M614"/>
    <mergeCell ref="D616:M616"/>
    <mergeCell ref="D618:M618"/>
    <mergeCell ref="D620:M620"/>
    <mergeCell ref="D622:M622"/>
    <mergeCell ref="D662:M662"/>
    <mergeCell ref="D664:M664"/>
    <mergeCell ref="D666:M666"/>
    <mergeCell ref="D668:M668"/>
    <mergeCell ref="D670:M670"/>
    <mergeCell ref="D651:M651"/>
    <mergeCell ref="D653:M653"/>
    <mergeCell ref="D655:M655"/>
    <mergeCell ref="D657:M657"/>
    <mergeCell ref="D660:M660"/>
    <mergeCell ref="D688:M688"/>
    <mergeCell ref="D701:M701"/>
    <mergeCell ref="D705:M705"/>
    <mergeCell ref="D707:M707"/>
    <mergeCell ref="D709:M709"/>
    <mergeCell ref="D678:M678"/>
    <mergeCell ref="D680:M680"/>
    <mergeCell ref="D682:M682"/>
    <mergeCell ref="D684:M684"/>
    <mergeCell ref="D686:M686"/>
    <mergeCell ref="D722:M722"/>
    <mergeCell ref="D730:M730"/>
    <mergeCell ref="D734:M734"/>
    <mergeCell ref="D738:M738"/>
    <mergeCell ref="D742:M742"/>
    <mergeCell ref="D711:M711"/>
    <mergeCell ref="D713:M713"/>
    <mergeCell ref="D716:M716"/>
    <mergeCell ref="D718:M718"/>
    <mergeCell ref="D720:M720"/>
    <mergeCell ref="D763:M763"/>
    <mergeCell ref="D765:M765"/>
    <mergeCell ref="D767:M767"/>
    <mergeCell ref="D770:M770"/>
    <mergeCell ref="D772:M772"/>
    <mergeCell ref="D746:M746"/>
    <mergeCell ref="D750:M750"/>
    <mergeCell ref="D755:M755"/>
    <mergeCell ref="D759:M759"/>
    <mergeCell ref="D761:M761"/>
    <mergeCell ref="D797:M797"/>
    <mergeCell ref="D799:M799"/>
    <mergeCell ref="D801:M801"/>
    <mergeCell ref="D804:M804"/>
    <mergeCell ref="D806:M806"/>
    <mergeCell ref="D780:M780"/>
    <mergeCell ref="D784:M784"/>
    <mergeCell ref="D789:M789"/>
    <mergeCell ref="D793:M793"/>
    <mergeCell ref="D795:M795"/>
    <mergeCell ref="D828:M828"/>
    <mergeCell ref="D831:M831"/>
    <mergeCell ref="D833:M833"/>
    <mergeCell ref="D840:M840"/>
    <mergeCell ref="D848:M848"/>
    <mergeCell ref="D814:M814"/>
    <mergeCell ref="D818:M818"/>
    <mergeCell ref="D822:M822"/>
    <mergeCell ref="D824:M824"/>
    <mergeCell ref="D826:M826"/>
    <mergeCell ref="D862:M862"/>
    <mergeCell ref="D864:M864"/>
    <mergeCell ref="D866:M866"/>
    <mergeCell ref="D869:M869"/>
    <mergeCell ref="D871:M871"/>
    <mergeCell ref="D852:M852"/>
    <mergeCell ref="D854:M854"/>
    <mergeCell ref="D856:M856"/>
    <mergeCell ref="D858:M858"/>
    <mergeCell ref="D860:M860"/>
    <mergeCell ref="D895:M895"/>
    <mergeCell ref="D897:M897"/>
    <mergeCell ref="D899:M899"/>
    <mergeCell ref="D901:M901"/>
    <mergeCell ref="D904:M904"/>
    <mergeCell ref="D873:M873"/>
    <mergeCell ref="D881:M881"/>
    <mergeCell ref="D885:M885"/>
    <mergeCell ref="D889:M889"/>
    <mergeCell ref="D893:M893"/>
    <mergeCell ref="D916:M916"/>
    <mergeCell ref="D918:M918"/>
    <mergeCell ref="D920:M920"/>
    <mergeCell ref="D922:M922"/>
    <mergeCell ref="D930:M930"/>
    <mergeCell ref="D906:M906"/>
    <mergeCell ref="D908:M908"/>
    <mergeCell ref="D910:M910"/>
    <mergeCell ref="D912:M912"/>
    <mergeCell ref="D914:M914"/>
    <mergeCell ref="D953:M953"/>
    <mergeCell ref="D955:M955"/>
    <mergeCell ref="D960:G960"/>
    <mergeCell ref="D961:G961"/>
    <mergeCell ref="D962:G962"/>
    <mergeCell ref="D937:M937"/>
    <mergeCell ref="D941:M941"/>
    <mergeCell ref="D943:M943"/>
    <mergeCell ref="D945:M945"/>
    <mergeCell ref="D947:M947"/>
    <mergeCell ref="D968:G968"/>
    <mergeCell ref="D969:G969"/>
    <mergeCell ref="D970:G970"/>
    <mergeCell ref="D971:G971"/>
    <mergeCell ref="D972:G972"/>
    <mergeCell ref="D963:G963"/>
    <mergeCell ref="D964:G964"/>
    <mergeCell ref="D965:G965"/>
    <mergeCell ref="D966:G966"/>
    <mergeCell ref="D967:G967"/>
    <mergeCell ref="D978:G978"/>
    <mergeCell ref="D979:G979"/>
    <mergeCell ref="D980:G980"/>
    <mergeCell ref="D981:G981"/>
    <mergeCell ref="D982:G982"/>
    <mergeCell ref="D973:G973"/>
    <mergeCell ref="D974:G974"/>
    <mergeCell ref="D975:G975"/>
    <mergeCell ref="D976:G976"/>
    <mergeCell ref="D977:G977"/>
    <mergeCell ref="D988:G988"/>
    <mergeCell ref="D989:G989"/>
    <mergeCell ref="D990:G990"/>
    <mergeCell ref="D991:G991"/>
    <mergeCell ref="D992:G992"/>
    <mergeCell ref="D983:G983"/>
    <mergeCell ref="D984:G984"/>
    <mergeCell ref="D985:G985"/>
    <mergeCell ref="D986:G986"/>
    <mergeCell ref="D987:G987"/>
    <mergeCell ref="D998:G998"/>
    <mergeCell ref="D999:G999"/>
    <mergeCell ref="D1000:G1000"/>
    <mergeCell ref="D1001:G1001"/>
    <mergeCell ref="D1002:G1002"/>
    <mergeCell ref="D993:G993"/>
    <mergeCell ref="D994:G994"/>
    <mergeCell ref="D995:G995"/>
    <mergeCell ref="D996:G996"/>
    <mergeCell ref="D997:G997"/>
    <mergeCell ref="D1008:G1008"/>
    <mergeCell ref="D1009:G1009"/>
    <mergeCell ref="D1010:G1010"/>
    <mergeCell ref="D1011:G1011"/>
    <mergeCell ref="D1012:G1012"/>
    <mergeCell ref="D1003:G1003"/>
    <mergeCell ref="D1004:G1004"/>
    <mergeCell ref="D1005:G1005"/>
    <mergeCell ref="D1006:G1006"/>
    <mergeCell ref="D1007:G1007"/>
    <mergeCell ref="D1018:G1018"/>
    <mergeCell ref="D1019:G1019"/>
    <mergeCell ref="D1020:G1020"/>
    <mergeCell ref="D1021:G1021"/>
    <mergeCell ref="D1022:G1022"/>
    <mergeCell ref="D1013:G1013"/>
    <mergeCell ref="D1014:G1014"/>
    <mergeCell ref="D1015:G1015"/>
    <mergeCell ref="D1016:G1016"/>
    <mergeCell ref="D1017:G1017"/>
    <mergeCell ref="D1028:G1028"/>
    <mergeCell ref="D1029:G1029"/>
    <mergeCell ref="D1030:G1030"/>
    <mergeCell ref="D1031:G1031"/>
    <mergeCell ref="D1032:G1032"/>
    <mergeCell ref="D1023:G1023"/>
    <mergeCell ref="D1024:G1024"/>
    <mergeCell ref="D1025:G1025"/>
    <mergeCell ref="D1026:G1026"/>
    <mergeCell ref="D1027:G1027"/>
    <mergeCell ref="D1038:G1038"/>
    <mergeCell ref="D1039:G1039"/>
    <mergeCell ref="D1040:G1040"/>
    <mergeCell ref="D1041:G1041"/>
    <mergeCell ref="D1042:G1042"/>
    <mergeCell ref="D1033:G1033"/>
    <mergeCell ref="D1034:G1034"/>
    <mergeCell ref="D1035:G1035"/>
    <mergeCell ref="D1036:G1036"/>
    <mergeCell ref="D1037:G1037"/>
    <mergeCell ref="D1048:G1048"/>
    <mergeCell ref="D1049:G1049"/>
    <mergeCell ref="D1050:G1050"/>
    <mergeCell ref="D1051:G1051"/>
    <mergeCell ref="D1052:G1052"/>
    <mergeCell ref="D1043:G1043"/>
    <mergeCell ref="D1044:G1044"/>
    <mergeCell ref="D1045:G1045"/>
    <mergeCell ref="D1046:G1046"/>
    <mergeCell ref="D1047:G1047"/>
    <mergeCell ref="D1058:G1058"/>
    <mergeCell ref="D1059:G1059"/>
    <mergeCell ref="D1060:G1060"/>
    <mergeCell ref="D1061:G1061"/>
    <mergeCell ref="D1062:G1062"/>
    <mergeCell ref="D1053:G1053"/>
    <mergeCell ref="D1054:G1054"/>
    <mergeCell ref="D1055:G1055"/>
    <mergeCell ref="D1056:G1056"/>
    <mergeCell ref="D1057:G1057"/>
    <mergeCell ref="D1068:G1068"/>
    <mergeCell ref="D1069:G1069"/>
    <mergeCell ref="D1070:G1070"/>
    <mergeCell ref="D1071:G1071"/>
    <mergeCell ref="D1072:G1072"/>
    <mergeCell ref="D1063:G1063"/>
    <mergeCell ref="D1064:G1064"/>
    <mergeCell ref="D1065:G1065"/>
    <mergeCell ref="D1066:G1066"/>
    <mergeCell ref="D1067:G1067"/>
    <mergeCell ref="D1078:G1078"/>
    <mergeCell ref="D1079:G1079"/>
    <mergeCell ref="D1080:G1080"/>
    <mergeCell ref="D1081:G1081"/>
    <mergeCell ref="D1082:G1082"/>
    <mergeCell ref="D1073:G1073"/>
    <mergeCell ref="D1074:G1074"/>
    <mergeCell ref="D1075:G1075"/>
    <mergeCell ref="D1076:G1076"/>
    <mergeCell ref="D1077:G1077"/>
    <mergeCell ref="D1088:G1088"/>
    <mergeCell ref="D1089:G1089"/>
    <mergeCell ref="D1090:G1090"/>
    <mergeCell ref="D1091:G1091"/>
    <mergeCell ref="D1092:G1092"/>
    <mergeCell ref="D1083:G1083"/>
    <mergeCell ref="D1084:G1084"/>
    <mergeCell ref="D1085:G1085"/>
    <mergeCell ref="D1086:G1086"/>
    <mergeCell ref="D1087:G1087"/>
    <mergeCell ref="D1098:G1098"/>
    <mergeCell ref="D1099:G1099"/>
    <mergeCell ref="D1100:G1100"/>
    <mergeCell ref="D1101:G1101"/>
    <mergeCell ref="D1102:G1102"/>
    <mergeCell ref="D1093:G1093"/>
    <mergeCell ref="D1094:G1094"/>
    <mergeCell ref="D1095:G1095"/>
    <mergeCell ref="D1096:G1096"/>
    <mergeCell ref="D1097:G1097"/>
    <mergeCell ref="D1108:G1108"/>
    <mergeCell ref="D1109:G1109"/>
    <mergeCell ref="D1110:G1110"/>
    <mergeCell ref="D1111:G1111"/>
    <mergeCell ref="D1112:G1112"/>
    <mergeCell ref="D1103:G1103"/>
    <mergeCell ref="D1104:G1104"/>
    <mergeCell ref="D1105:G1105"/>
    <mergeCell ref="D1106:G1106"/>
    <mergeCell ref="D1107:G1107"/>
    <mergeCell ref="D1118:G1118"/>
    <mergeCell ref="D1119:G1119"/>
    <mergeCell ref="D1120:G1120"/>
    <mergeCell ref="D1121:G1121"/>
    <mergeCell ref="D1122:G1122"/>
    <mergeCell ref="D1113:G1113"/>
    <mergeCell ref="D1114:G1114"/>
    <mergeCell ref="D1115:G1115"/>
    <mergeCell ref="D1116:G1116"/>
    <mergeCell ref="D1117:G1117"/>
    <mergeCell ref="D1128:G1128"/>
    <mergeCell ref="D1129:G1129"/>
    <mergeCell ref="D1130:G1130"/>
    <mergeCell ref="D1131:G1131"/>
    <mergeCell ref="D1132:G1132"/>
    <mergeCell ref="D1123:G1123"/>
    <mergeCell ref="D1124:G1124"/>
    <mergeCell ref="D1125:G1125"/>
    <mergeCell ref="D1126:G1126"/>
    <mergeCell ref="D1127:G1127"/>
    <mergeCell ref="D1138:G1138"/>
    <mergeCell ref="D1139:G1139"/>
    <mergeCell ref="D1140:G1140"/>
    <mergeCell ref="D1141:G1141"/>
    <mergeCell ref="D1142:G1142"/>
    <mergeCell ref="D1133:G1133"/>
    <mergeCell ref="D1134:G1134"/>
    <mergeCell ref="D1135:G1135"/>
    <mergeCell ref="D1136:G1136"/>
    <mergeCell ref="D1137:G1137"/>
    <mergeCell ref="D1148:G1148"/>
    <mergeCell ref="A1149:M1149"/>
    <mergeCell ref="D1151:M1151"/>
    <mergeCell ref="D1155:M1155"/>
    <mergeCell ref="D1157:M1157"/>
    <mergeCell ref="D1143:G1143"/>
    <mergeCell ref="D1144:G1144"/>
    <mergeCell ref="D1145:G1145"/>
    <mergeCell ref="D1146:G1146"/>
    <mergeCell ref="D1147:G1147"/>
    <mergeCell ref="D1193:M1193"/>
    <mergeCell ref="D1199:G1199"/>
    <mergeCell ref="D1200:G1200"/>
    <mergeCell ref="D1201:G1201"/>
    <mergeCell ref="D1202:G1202"/>
    <mergeCell ref="D1167:M1167"/>
    <mergeCell ref="D1169:M1169"/>
    <mergeCell ref="D1179:M1179"/>
    <mergeCell ref="D1181:M1181"/>
    <mergeCell ref="D1191:M1191"/>
    <mergeCell ref="D1208:G1208"/>
    <mergeCell ref="D1209:G1209"/>
    <mergeCell ref="D1210:G1210"/>
    <mergeCell ref="D1211:G1211"/>
    <mergeCell ref="D1212:G1212"/>
    <mergeCell ref="D1203:G1203"/>
    <mergeCell ref="D1204:G1204"/>
    <mergeCell ref="D1205:G1205"/>
    <mergeCell ref="D1206:G1206"/>
    <mergeCell ref="D1207:G1207"/>
    <mergeCell ref="D1218:G1218"/>
    <mergeCell ref="D1219:G1219"/>
    <mergeCell ref="D1220:G1220"/>
    <mergeCell ref="D1221:G1221"/>
    <mergeCell ref="D1222:G1222"/>
    <mergeCell ref="D1213:G1213"/>
    <mergeCell ref="D1214:G1214"/>
    <mergeCell ref="D1215:G1215"/>
    <mergeCell ref="D1216:G1216"/>
    <mergeCell ref="D1217:G1217"/>
    <mergeCell ref="D1228:G1228"/>
    <mergeCell ref="D1229:G1229"/>
    <mergeCell ref="D1230:G1230"/>
    <mergeCell ref="D1231:G1231"/>
    <mergeCell ref="D1232:G1232"/>
    <mergeCell ref="D1223:G1223"/>
    <mergeCell ref="D1224:G1224"/>
    <mergeCell ref="D1225:G1225"/>
    <mergeCell ref="D1226:G1226"/>
    <mergeCell ref="D1227:G1227"/>
    <mergeCell ref="D1238:G1238"/>
    <mergeCell ref="D1239:G1239"/>
    <mergeCell ref="D1240:G1240"/>
    <mergeCell ref="D1241:G1241"/>
    <mergeCell ref="D1242:G1242"/>
    <mergeCell ref="D1233:G1233"/>
    <mergeCell ref="D1234:G1234"/>
    <mergeCell ref="D1235:G1235"/>
    <mergeCell ref="D1236:G1236"/>
    <mergeCell ref="D1237:G1237"/>
    <mergeCell ref="D1248:G1248"/>
    <mergeCell ref="D1249:G1249"/>
    <mergeCell ref="D1250:G1250"/>
    <mergeCell ref="D1251:G1251"/>
    <mergeCell ref="D1252:G1252"/>
    <mergeCell ref="D1243:G1243"/>
    <mergeCell ref="D1244:G1244"/>
    <mergeCell ref="D1245:G1245"/>
    <mergeCell ref="D1246:G1246"/>
    <mergeCell ref="D1247:G1247"/>
    <mergeCell ref="D1258:G1258"/>
    <mergeCell ref="D1259:G1259"/>
    <mergeCell ref="D1260:G1260"/>
    <mergeCell ref="D1261:G1261"/>
    <mergeCell ref="D1262:G1262"/>
    <mergeCell ref="D1253:G1253"/>
    <mergeCell ref="D1254:G1254"/>
    <mergeCell ref="D1255:G1255"/>
    <mergeCell ref="D1256:G1256"/>
    <mergeCell ref="D1257:G1257"/>
    <mergeCell ref="D1268:G1268"/>
    <mergeCell ref="D1269:G1269"/>
    <mergeCell ref="D1270:G1270"/>
    <mergeCell ref="D1271:G1271"/>
    <mergeCell ref="D1272:G1272"/>
    <mergeCell ref="D1263:G1263"/>
    <mergeCell ref="D1264:G1264"/>
    <mergeCell ref="D1265:G1265"/>
    <mergeCell ref="D1266:G1266"/>
    <mergeCell ref="D1267:G1267"/>
    <mergeCell ref="D1278:G1278"/>
    <mergeCell ref="D1279:G1279"/>
    <mergeCell ref="D1280:G1280"/>
    <mergeCell ref="D1281:G1281"/>
    <mergeCell ref="D1282:G1282"/>
    <mergeCell ref="D1273:G1273"/>
    <mergeCell ref="D1274:G1274"/>
    <mergeCell ref="D1275:G1275"/>
    <mergeCell ref="D1276:G1276"/>
    <mergeCell ref="D1277:G1277"/>
    <mergeCell ref="D1288:G1288"/>
    <mergeCell ref="D1289:G1289"/>
    <mergeCell ref="D1290:G1290"/>
    <mergeCell ref="D1291:G1291"/>
    <mergeCell ref="D1292:G1292"/>
    <mergeCell ref="D1283:G1283"/>
    <mergeCell ref="D1284:G1284"/>
    <mergeCell ref="D1285:G1285"/>
    <mergeCell ref="D1286:G1286"/>
    <mergeCell ref="D1287:G1287"/>
    <mergeCell ref="D1298:G1298"/>
    <mergeCell ref="D1299:G1299"/>
    <mergeCell ref="D1300:G1300"/>
    <mergeCell ref="D1301:G1301"/>
    <mergeCell ref="D1302:G1302"/>
    <mergeCell ref="D1293:G1293"/>
    <mergeCell ref="D1294:G1294"/>
    <mergeCell ref="D1295:G1295"/>
    <mergeCell ref="D1296:G1296"/>
    <mergeCell ref="D1297:G1297"/>
    <mergeCell ref="D1308:G1308"/>
    <mergeCell ref="D1309:G1309"/>
    <mergeCell ref="D1310:G1310"/>
    <mergeCell ref="D1311:G1311"/>
    <mergeCell ref="D1312:G1312"/>
    <mergeCell ref="D1303:G1303"/>
    <mergeCell ref="D1304:G1304"/>
    <mergeCell ref="D1305:G1305"/>
    <mergeCell ref="D1306:G1306"/>
    <mergeCell ref="D1307:G1307"/>
    <mergeCell ref="D1318:G1318"/>
    <mergeCell ref="D1319:G1319"/>
    <mergeCell ref="D1320:G1320"/>
    <mergeCell ref="D1321:G1321"/>
    <mergeCell ref="D1322:G1322"/>
    <mergeCell ref="D1313:G1313"/>
    <mergeCell ref="D1314:G1314"/>
    <mergeCell ref="D1315:G1315"/>
    <mergeCell ref="D1316:G1316"/>
    <mergeCell ref="D1317:G1317"/>
    <mergeCell ref="D1328:G1328"/>
    <mergeCell ref="D1329:G1329"/>
    <mergeCell ref="D1330:G1330"/>
    <mergeCell ref="D1331:G1331"/>
    <mergeCell ref="D1332:G1332"/>
    <mergeCell ref="D1323:G1323"/>
    <mergeCell ref="D1324:G1324"/>
    <mergeCell ref="D1325:G1325"/>
    <mergeCell ref="D1326:G1326"/>
    <mergeCell ref="D1327:G1327"/>
    <mergeCell ref="D1338:G1338"/>
    <mergeCell ref="D1339:G1339"/>
    <mergeCell ref="D1340:G1340"/>
    <mergeCell ref="D1341:G1341"/>
    <mergeCell ref="D1342:G1342"/>
    <mergeCell ref="D1333:G1333"/>
    <mergeCell ref="D1334:G1334"/>
    <mergeCell ref="D1335:G1335"/>
    <mergeCell ref="D1336:G1336"/>
    <mergeCell ref="D1337:G1337"/>
    <mergeCell ref="D1348:G1348"/>
    <mergeCell ref="D1349:G1349"/>
    <mergeCell ref="D1350:G1350"/>
    <mergeCell ref="D1351:G1351"/>
    <mergeCell ref="D1352:G1352"/>
    <mergeCell ref="D1343:G1343"/>
    <mergeCell ref="D1344:G1344"/>
    <mergeCell ref="D1345:G1345"/>
    <mergeCell ref="D1346:G1346"/>
    <mergeCell ref="D1347:G1347"/>
    <mergeCell ref="D1358:G1358"/>
    <mergeCell ref="D1359:G1359"/>
    <mergeCell ref="D1360:G1360"/>
    <mergeCell ref="D1361:G1361"/>
    <mergeCell ref="D1362:G1362"/>
    <mergeCell ref="D1353:G1353"/>
    <mergeCell ref="D1354:G1354"/>
    <mergeCell ref="D1355:G1355"/>
    <mergeCell ref="D1356:G1356"/>
    <mergeCell ref="D1357:G1357"/>
    <mergeCell ref="D1368:G1368"/>
    <mergeCell ref="D1369:G1369"/>
    <mergeCell ref="A1370:M1370"/>
    <mergeCell ref="D1371:G1371"/>
    <mergeCell ref="D1372:G1372"/>
    <mergeCell ref="D1363:G1363"/>
    <mergeCell ref="D1364:G1364"/>
    <mergeCell ref="D1365:G1365"/>
    <mergeCell ref="D1366:G1366"/>
    <mergeCell ref="D1367:G1367"/>
    <mergeCell ref="D1378:G1378"/>
    <mergeCell ref="D1379:G1379"/>
    <mergeCell ref="D1380:G1380"/>
    <mergeCell ref="D1381:G1381"/>
    <mergeCell ref="D1382:G1382"/>
    <mergeCell ref="D1373:G1373"/>
    <mergeCell ref="D1374:G1374"/>
    <mergeCell ref="D1375:G1375"/>
    <mergeCell ref="D1376:G1376"/>
    <mergeCell ref="D1377:G1377"/>
    <mergeCell ref="D1388:G1388"/>
    <mergeCell ref="D1389:G1389"/>
    <mergeCell ref="D1390:G1390"/>
    <mergeCell ref="D1391:G1391"/>
    <mergeCell ref="D1392:G1392"/>
    <mergeCell ref="D1383:G1383"/>
    <mergeCell ref="D1384:G1384"/>
    <mergeCell ref="D1385:G1385"/>
    <mergeCell ref="D1386:G1386"/>
    <mergeCell ref="D1387:G1387"/>
    <mergeCell ref="D1398:G1398"/>
    <mergeCell ref="D1399:G1399"/>
    <mergeCell ref="D1400:G1400"/>
    <mergeCell ref="D1401:G1401"/>
    <mergeCell ref="D1402:G1402"/>
    <mergeCell ref="D1393:G1393"/>
    <mergeCell ref="D1394:G1394"/>
    <mergeCell ref="D1395:G1395"/>
    <mergeCell ref="D1396:G1396"/>
    <mergeCell ref="D1397:G1397"/>
    <mergeCell ref="D1408:G1408"/>
    <mergeCell ref="D1409:G1409"/>
    <mergeCell ref="D1410:G1410"/>
    <mergeCell ref="D1411:G1411"/>
    <mergeCell ref="D1412:G1412"/>
    <mergeCell ref="D1403:G1403"/>
    <mergeCell ref="D1404:G1404"/>
    <mergeCell ref="D1405:G1405"/>
    <mergeCell ref="D1406:G1406"/>
    <mergeCell ref="D1407:G1407"/>
    <mergeCell ref="D1418:G1418"/>
    <mergeCell ref="D1419:G1419"/>
    <mergeCell ref="D1420:G1420"/>
    <mergeCell ref="D1421:G1421"/>
    <mergeCell ref="D1422:G1422"/>
    <mergeCell ref="D1413:G1413"/>
    <mergeCell ref="D1414:G1414"/>
    <mergeCell ref="D1415:G1415"/>
    <mergeCell ref="D1416:G1416"/>
    <mergeCell ref="D1417:G1417"/>
    <mergeCell ref="D1428:G1428"/>
    <mergeCell ref="D1429:G1429"/>
    <mergeCell ref="D1430:G1430"/>
    <mergeCell ref="D1431:G1431"/>
    <mergeCell ref="D1432:G1432"/>
    <mergeCell ref="D1423:G1423"/>
    <mergeCell ref="D1424:G1424"/>
    <mergeCell ref="D1425:G1425"/>
    <mergeCell ref="D1426:G1426"/>
    <mergeCell ref="D1427:G1427"/>
    <mergeCell ref="D1438:G1438"/>
    <mergeCell ref="D1439:G1439"/>
    <mergeCell ref="D1440:G1440"/>
    <mergeCell ref="D1441:G1441"/>
    <mergeCell ref="D1442:G1442"/>
    <mergeCell ref="D1433:G1433"/>
    <mergeCell ref="D1434:G1434"/>
    <mergeCell ref="D1435:G1435"/>
    <mergeCell ref="D1436:G1436"/>
    <mergeCell ref="D1437:G1437"/>
    <mergeCell ref="D1448:G1448"/>
    <mergeCell ref="D1449:G1449"/>
    <mergeCell ref="D1450:G1450"/>
    <mergeCell ref="D1451:G1451"/>
    <mergeCell ref="D1452:G1452"/>
    <mergeCell ref="D1443:G1443"/>
    <mergeCell ref="D1444:G1444"/>
    <mergeCell ref="D1445:G1445"/>
    <mergeCell ref="D1446:G1446"/>
    <mergeCell ref="D1447:G1447"/>
    <mergeCell ref="D1458:G1458"/>
    <mergeCell ref="D1459:G1459"/>
    <mergeCell ref="D1460:G1460"/>
    <mergeCell ref="D1461:G1461"/>
    <mergeCell ref="D1462:G1462"/>
    <mergeCell ref="D1453:G1453"/>
    <mergeCell ref="D1454:G1454"/>
    <mergeCell ref="D1455:G1455"/>
    <mergeCell ref="D1456:G1456"/>
    <mergeCell ref="D1457:G1457"/>
    <mergeCell ref="D1468:G1468"/>
    <mergeCell ref="D1469:G1469"/>
    <mergeCell ref="D1470:G1470"/>
    <mergeCell ref="D1471:G1471"/>
    <mergeCell ref="D1472:G1472"/>
    <mergeCell ref="D1463:G1463"/>
    <mergeCell ref="D1464:G1464"/>
    <mergeCell ref="D1465:G1465"/>
    <mergeCell ref="D1466:G1466"/>
    <mergeCell ref="D1467:G1467"/>
    <mergeCell ref="D1478:G1478"/>
    <mergeCell ref="D1479:G1479"/>
    <mergeCell ref="D1480:G1480"/>
    <mergeCell ref="D1481:G1481"/>
    <mergeCell ref="D1482:G1482"/>
    <mergeCell ref="D1473:G1473"/>
    <mergeCell ref="D1474:G1474"/>
    <mergeCell ref="D1475:G1475"/>
    <mergeCell ref="D1476:G1476"/>
    <mergeCell ref="D1477:G1477"/>
    <mergeCell ref="D1488:G1488"/>
    <mergeCell ref="D1489:G1489"/>
    <mergeCell ref="D1490:G1490"/>
    <mergeCell ref="D1491:G1491"/>
    <mergeCell ref="D1492:G1492"/>
    <mergeCell ref="D1483:G1483"/>
    <mergeCell ref="D1484:G1484"/>
    <mergeCell ref="D1485:G1485"/>
    <mergeCell ref="D1486:G1486"/>
    <mergeCell ref="D1487:G1487"/>
    <mergeCell ref="D1498:G1498"/>
    <mergeCell ref="D1499:G1499"/>
    <mergeCell ref="D1500:G1500"/>
    <mergeCell ref="D1501:G1501"/>
    <mergeCell ref="D1502:G1502"/>
    <mergeCell ref="D1493:G1493"/>
    <mergeCell ref="D1494:G1494"/>
    <mergeCell ref="D1495:G1495"/>
    <mergeCell ref="D1496:G1496"/>
    <mergeCell ref="D1497:G1497"/>
    <mergeCell ref="D1508:G1508"/>
    <mergeCell ref="D1509:G1509"/>
    <mergeCell ref="D1510:G1510"/>
    <mergeCell ref="D1511:G1511"/>
    <mergeCell ref="D1512:G1512"/>
    <mergeCell ref="D1503:G1503"/>
    <mergeCell ref="D1504:G1504"/>
    <mergeCell ref="D1505:G1505"/>
    <mergeCell ref="D1506:G1506"/>
    <mergeCell ref="D1507:G1507"/>
    <mergeCell ref="D1518:G1518"/>
    <mergeCell ref="D1519:G1519"/>
    <mergeCell ref="D1520:G1520"/>
    <mergeCell ref="D1521:G1521"/>
    <mergeCell ref="D1522:G1522"/>
    <mergeCell ref="D1513:G1513"/>
    <mergeCell ref="D1514:G1514"/>
    <mergeCell ref="D1515:G1515"/>
    <mergeCell ref="D1516:G1516"/>
    <mergeCell ref="D1517:G1517"/>
    <mergeCell ref="D1528:G1528"/>
    <mergeCell ref="D1529:G1529"/>
    <mergeCell ref="D1530:G1530"/>
    <mergeCell ref="D1531:G1531"/>
    <mergeCell ref="D1532:G1532"/>
    <mergeCell ref="D1523:G1523"/>
    <mergeCell ref="D1524:G1524"/>
    <mergeCell ref="D1525:G1525"/>
    <mergeCell ref="D1526:G1526"/>
    <mergeCell ref="D1527:G1527"/>
    <mergeCell ref="D1538:G1538"/>
    <mergeCell ref="D1539:G1539"/>
    <mergeCell ref="D1540:G1540"/>
    <mergeCell ref="D1541:G1541"/>
    <mergeCell ref="D1542:G1542"/>
    <mergeCell ref="D1533:G1533"/>
    <mergeCell ref="D1534:G1534"/>
    <mergeCell ref="D1535:G1535"/>
    <mergeCell ref="D1536:G1536"/>
    <mergeCell ref="D1537:G1537"/>
    <mergeCell ref="F1551:M1551"/>
    <mergeCell ref="D1543:G1543"/>
    <mergeCell ref="D1544:G1544"/>
    <mergeCell ref="D1545:G1545"/>
    <mergeCell ref="D1546:G1546"/>
    <mergeCell ref="D1547:G1547"/>
    <mergeCell ref="A1553:C1553"/>
    <mergeCell ref="D1553:M1553"/>
    <mergeCell ref="A1554:C1554"/>
    <mergeCell ref="D1554:E1554"/>
    <mergeCell ref="F1554:M1554"/>
    <mergeCell ref="D1548:G1548"/>
    <mergeCell ref="A1550:C1550"/>
    <mergeCell ref="D1550:M1550"/>
    <mergeCell ref="A1551:C1551"/>
    <mergeCell ref="D1551:E1551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&amp;L&amp;7&lt;58*4*1&gt;&amp;R&amp;7Документ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ПЗ</vt:lpstr>
      <vt:lpstr>ССРСР 2кв 2026</vt:lpstr>
      <vt:lpstr>ЛС</vt:lpstr>
      <vt:lpstr>'ССРСР 2кв 2026'!Заголовки_для_печати</vt:lpstr>
      <vt:lpstr>'ССРСР 2кв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</dc:creator>
  <cp:lastModifiedBy>Админ</cp:lastModifiedBy>
  <cp:lastPrinted>2022-12-25T14:21:15Z</cp:lastPrinted>
  <dcterms:created xsi:type="dcterms:W3CDTF">2022-05-29T12:40:27Z</dcterms:created>
  <dcterms:modified xsi:type="dcterms:W3CDTF">2026-06-23T14:11:30Z</dcterms:modified>
</cp:coreProperties>
</file>